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Frparnet29\métiers\SGN\_Achats\2026\1 - Passation de marché\SDD\EAA\EAA-2026-0096- DA 209 Consultance appui AFD Rabat PrPP\3 DCE publié\"/>
    </mc:Choice>
  </mc:AlternateContent>
  <xr:revisionPtr revIDLastSave="0" documentId="13_ncr:1_{2F743873-ECEE-474B-8E9B-BC201D32B5A3}" xr6:coauthVersionLast="47" xr6:coauthVersionMax="47" xr10:uidLastSave="{00000000-0000-0000-0000-000000000000}"/>
  <bookViews>
    <workbookView xWindow="4590" yWindow="4590" windowWidth="28800" windowHeight="15345" tabRatio="856" activeTab="3" xr2:uid="{00000000-000D-0000-FFFF-FFFF00000000}"/>
  </bookViews>
  <sheets>
    <sheet name="DPGF" sheetId="5" r:id="rId1"/>
    <sheet name="BPU" sheetId="1" r:id="rId2"/>
    <sheet name="DQE" sheetId="4" r:id="rId3"/>
    <sheet name="Synthèse" sheetId="6" r:id="rId4"/>
  </sheets>
  <definedNames>
    <definedName name="_Toc25250064" localSheetId="0">DPGF!$C$26</definedName>
    <definedName name="_Toc25250065" localSheetId="0">DPGF!#REF!</definedName>
    <definedName name="_xlnm.Print_Area" localSheetId="1">BPU!$B$1:$P$23</definedName>
    <definedName name="_xlnm.Print_Area" localSheetId="0">DPGF!$C$17:$H$72</definedName>
    <definedName name="_xlnm.Print_Area" localSheetId="2">DQE!$B$1:$K$20</definedName>
    <definedName name="_xlnm.Print_Area" localSheetId="3">Synthèse!$B$1:$F$6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5" i="5" l="1"/>
  <c r="F35" i="5" s="1"/>
  <c r="H17" i="4"/>
  <c r="I17" i="4" s="1"/>
  <c r="G16" i="4"/>
  <c r="H16" i="1"/>
  <c r="H16" i="4" s="1"/>
  <c r="I16" i="4" s="1"/>
  <c r="G13" i="4"/>
  <c r="G14" i="4"/>
  <c r="G15" i="4"/>
  <c r="G12" i="4"/>
  <c r="H15" i="1"/>
  <c r="H15" i="4" s="1"/>
  <c r="H14" i="1"/>
  <c r="H14" i="4" s="1"/>
  <c r="H13" i="1"/>
  <c r="H13" i="4" s="1"/>
  <c r="D12" i="4"/>
  <c r="E33" i="5" l="1"/>
  <c r="E31" i="5"/>
  <c r="E36" i="5" l="1"/>
  <c r="D55" i="5"/>
  <c r="C55" i="5"/>
  <c r="D54" i="5"/>
  <c r="C54" i="5"/>
  <c r="D53" i="5"/>
  <c r="C53" i="5"/>
  <c r="D52" i="5"/>
  <c r="C52" i="5"/>
  <c r="D51" i="5"/>
  <c r="C51" i="5"/>
  <c r="D50" i="5"/>
  <c r="C50" i="5"/>
  <c r="D49" i="5"/>
  <c r="C49" i="5"/>
  <c r="D48" i="5"/>
  <c r="C48" i="5"/>
  <c r="D47" i="5"/>
  <c r="C47" i="5"/>
  <c r="F32" i="5"/>
  <c r="F31" i="5"/>
  <c r="F30" i="5"/>
  <c r="C18" i="5"/>
  <c r="G35" i="5" l="1"/>
  <c r="F33" i="5"/>
  <c r="G36" i="5" s="1"/>
  <c r="F36" i="5" l="1"/>
  <c r="E38" i="5" s="1"/>
  <c r="E40" i="5" l="1"/>
  <c r="E5" i="6" s="1"/>
  <c r="H12" i="1" l="1"/>
  <c r="H12" i="4" s="1"/>
  <c r="I14" i="4" l="1"/>
  <c r="I12" i="4"/>
  <c r="I13" i="4"/>
  <c r="I15" i="4"/>
  <c r="I18" i="4" l="1"/>
  <c r="E6" i="6" s="1"/>
  <c r="E7" i="6" s="1"/>
</calcChain>
</file>

<file path=xl/sharedStrings.xml><?xml version="1.0" encoding="utf-8"?>
<sst xmlns="http://schemas.openxmlformats.org/spreadsheetml/2006/main" count="106" uniqueCount="98">
  <si>
    <t>Nom du soumissionnaire :</t>
  </si>
  <si>
    <t>Signature</t>
  </si>
  <si>
    <t>Date et lieu</t>
  </si>
  <si>
    <t>Nom et fonction</t>
  </si>
  <si>
    <t>Le présent document est contractuel et engageant pour le soumissionnaire.</t>
  </si>
  <si>
    <t>Seuls les profils listés ci-après seront sollicités pour l'exécution des missions.</t>
  </si>
  <si>
    <t>POUR LE CANDIDAT</t>
  </si>
  <si>
    <t>POUR L'AFD</t>
  </si>
  <si>
    <t>COUT PAR PROFIL</t>
  </si>
  <si>
    <t>Le présent document n'est pas contractuel.</t>
  </si>
  <si>
    <t>Les quantités indiquées ci-après sont données à titre indicatif et ne sont pas engageantes pour l'AFD. Le montant total permettra de comparer et classer les offres des soumissionaires.</t>
  </si>
  <si>
    <t>Observations</t>
  </si>
  <si>
    <t>Prix € HT</t>
  </si>
  <si>
    <t>REMPLIR LES CASES ROSES</t>
  </si>
  <si>
    <t>Quantité estimée</t>
  </si>
  <si>
    <t xml:space="preserve">PROFIL </t>
  </si>
  <si>
    <t>Prix Unitaire (base Homme/jours)</t>
  </si>
  <si>
    <t>Taux TVA Française % (uniquement si applicable)</t>
  </si>
  <si>
    <r>
      <t>La décomposition ci-après n'est pas contractuelle. Seul le montant forfaitaire global sera contractualisé. Il est demandé au soumissionnaire d</t>
    </r>
    <r>
      <rPr>
        <u/>
        <sz val="18"/>
        <color rgb="FFC00000"/>
        <rFont val="Roboto Bold"/>
      </rPr>
      <t xml:space="preserve">e renseigner uniquement les cellules de couleur blanche au sein de chaque tableau.
The following breakdown is not contractual. Only the total lump sum will be contracted. The bidder is requested to fill in only the white cells.
</t>
    </r>
  </si>
  <si>
    <t>NOM DU SOUMISSIONNAIRE OU DETAIL DU CONSORTIUM :/NAME OF THE BIDDER OR DETAILS OF THE CONSORTIUM :</t>
  </si>
  <si>
    <t>DETAIL OBLIGATOIRE EN CAS DE CONSORTIUM/MANDATORY DETAIL IN CASE OF CONSORTIUM :</t>
  </si>
  <si>
    <r>
      <t>INFO : REFERENTIEL PROFILS</t>
    </r>
    <r>
      <rPr>
        <b/>
        <sz val="20"/>
        <color theme="0"/>
        <rFont val="Calibri"/>
        <family val="2"/>
      </rPr>
      <t xml:space="preserve"> ETUDES </t>
    </r>
    <r>
      <rPr>
        <b/>
        <sz val="14"/>
        <color theme="0"/>
        <rFont val="Calibri"/>
        <family val="2"/>
      </rPr>
      <t>AFD</t>
    </r>
  </si>
  <si>
    <t>MANDATAIRE/CONTRACTOR</t>
  </si>
  <si>
    <t>SOUTIEN / BACKSTOPPING</t>
  </si>
  <si>
    <t>COTRAITANT 1/COCONTRACTOR 1</t>
  </si>
  <si>
    <t>PROFIL JUNIOR/JUNIOR PROFILE</t>
  </si>
  <si>
    <t>COTRAITANT 2/COCONTRACTOR 2</t>
  </si>
  <si>
    <t>PROFIL CONFIRME/CONFIRMED PROFILE</t>
  </si>
  <si>
    <t>COTRAITANT 3/COCONTRACTOR 3</t>
  </si>
  <si>
    <t>PROFIL SENIOR/SENIOR PROFILE</t>
  </si>
  <si>
    <t>COTRAITANT 4/COCONTRACTOR 4</t>
  </si>
  <si>
    <t>SOUSTRAITANT 1/SUBCONTRACTOR 1</t>
  </si>
  <si>
    <t>SOUSTRAITANT 2/SUBCONTRACTOR 2</t>
  </si>
  <si>
    <t>SOUSTRAITANT 3/SUBCONTRACTOR 3</t>
  </si>
  <si>
    <t>SOUSTRAITANT 4/SUBCONTRACTOR 4</t>
  </si>
  <si>
    <t>LES PROFILS</t>
  </si>
  <si>
    <t>SOUTIEN/BACKSTOPPING</t>
  </si>
  <si>
    <t>PROFIL 1</t>
  </si>
  <si>
    <t xml:space="preserve">JUNIOR
(De 0 à 5 ans) </t>
  </si>
  <si>
    <t>PROFILS RETENUS POUR LA MISSION/PROFILES SELECTED FOR THE MISSION</t>
  </si>
  <si>
    <t>CONFIRME
(&gt;5 ans - 15 ans d’expérience)</t>
  </si>
  <si>
    <t>EXPERTISE PRINCIPALE/MAIN EXPERTISE</t>
  </si>
  <si>
    <t xml:space="preserve">SENIOR
(Plus de 15 ans) </t>
  </si>
  <si>
    <t>NOMBRE D'ANNEES D'EXPERIENCE/NUMBER OF YEARS OF EXPERIENCE</t>
  </si>
  <si>
    <t>NIVEAU DE SENIORITE : CHOISIR LA CATEGORIE VIA LISTE DEROULANTE/LEVEL OF SENIORITY : 
CHOOSE THE CATEGORY VIA THE DROP-DOWN LIST</t>
  </si>
  <si>
    <t>STRUCTURE / SOCIETE D'APPARTENANCE/STRUCTURE / COMPANY OF AFFILIATION</t>
  </si>
  <si>
    <t>TYPE D'EXPERTISE : LOCALE / INTERNATIONALE/TYPE OF EXPERTISE : LOCAL / INTERNATIONAL</t>
  </si>
  <si>
    <t>PAYS D'IMPLANTATION DU PROFIL - DE RESIDENCE PROFESSIONNELLE/COUNTRY WHERE THE PROFILE IS LOCATED - OF PROFESSIONAL RESIDENCE</t>
  </si>
  <si>
    <r>
      <t>TAUX JOUR EN</t>
    </r>
    <r>
      <rPr>
        <b/>
        <sz val="20"/>
        <rFont val="Roboto Bold"/>
      </rPr>
      <t xml:space="preserve"> € HT/DAY RATE IN € HT</t>
    </r>
  </si>
  <si>
    <t>LES LIVRABLES (honoraires en jours/hommes) (Prix forfaitaire)/DELIVERABLES (fees in days/men) (Fixed price)</t>
  </si>
  <si>
    <t>TOTAL</t>
  </si>
  <si>
    <t>LIVRABLES ATTENDUS sur la période</t>
  </si>
  <si>
    <t>Vérification</t>
  </si>
  <si>
    <t>NOMBRE TOTAL DE JOURS/TOTAL NUMBER OF DAYS</t>
  </si>
  <si>
    <t>MONTANT TOTAL EN EUROS HT AVANT EVENTUELLE REMISE/TOTAL AMOUNT IN EUROS EXCLUDING TAXES</t>
  </si>
  <si>
    <r>
      <t>MONTANT TOTAL DE LA MISSION</t>
    </r>
    <r>
      <rPr>
        <b/>
        <sz val="16"/>
        <color rgb="FF002060"/>
        <rFont val="Roboto Bold"/>
      </rPr>
      <t xml:space="preserve"> HT/ TOTAL AMOUNT OF THE MISSION BEFORE TAX / EXCLUDING TAXES</t>
    </r>
  </si>
  <si>
    <t>En cas de consortium, merci de bien vouloir répartir le montant total entre chaque membre</t>
  </si>
  <si>
    <t>DETAIL MONTANT DU MARCHE PAR MEMBRE DU CONSORTIUM : A REMPLIR PAR LE SOUMISSIONNAIRE/THE BIDDER MUST DIVIDE THE AMOUNTS BETWEEN ANY CO-CONTRACTORS AND SUB-CONTRACTORS</t>
  </si>
  <si>
    <t>NOM DE LA SOCIETE</t>
  </si>
  <si>
    <t>MONTANT MISISON HT / MISSION AMOUNT EXCL. TAXES</t>
  </si>
  <si>
    <t>MONTANT MISSION TTC / MONTANT MISSION INCLUS. TAXES</t>
  </si>
  <si>
    <t>Montant Forfaitaire</t>
  </si>
  <si>
    <t>Montant Total du DQE</t>
  </si>
  <si>
    <r>
      <t xml:space="preserve">MONTANT TOTAL DE LA MISSION </t>
    </r>
    <r>
      <rPr>
        <b/>
        <sz val="16"/>
        <color rgb="FF002060"/>
        <rFont val="Roboto Bold"/>
      </rPr>
      <t>TTC</t>
    </r>
    <r>
      <rPr>
        <b/>
        <sz val="14"/>
        <color rgb="FF002060"/>
        <rFont val="Roboto Bold"/>
      </rPr>
      <t xml:space="preserve"> ou net de TVA APRES EVENTUELLE REMISE / TOTAL AMOUNT OF THE MISSION INCLUDING TAXES</t>
    </r>
  </si>
  <si>
    <t>Montant en euros TTC ou Net de TVA</t>
  </si>
  <si>
    <t>Prix € TTC/Net de tva</t>
  </si>
  <si>
    <t>DPGF
Assistance Technique pour l' AFD à Rabat dans l'animation d'un dialogue de politique sectorielle, le suivi, la coordination du programme et la mise en œuvre d'actions de communication institutionnelle et de visibilité dans le cadre du Prêt de politique publique du secteur de l'eau au Maroc.
EAA-2026-0096
DPGF
Période Initiale (12 mois)</t>
  </si>
  <si>
    <t>NOMBRE DE JOURS "Dans les locaux de l'Agence"/NUMBER OF DAYS 'On Agency’s premises"</t>
  </si>
  <si>
    <t>Consultant</t>
  </si>
  <si>
    <r>
      <t xml:space="preserve">Accord Cadre 
EAA-2026-0096
</t>
    </r>
    <r>
      <rPr>
        <sz val="12"/>
        <color rgb="FFFF0000"/>
        <rFont val="Roboto Black"/>
      </rPr>
      <t>BORDEREAU DES PRIX UNITAIRES
Prix Contractuel</t>
    </r>
  </si>
  <si>
    <r>
      <t>Accord Cadre 
EAA-2026-0096</t>
    </r>
    <r>
      <rPr>
        <sz val="12"/>
        <color rgb="FFFF0000"/>
        <rFont val="Roboto Black"/>
      </rPr>
      <t xml:space="preserve">
DETAIL QUANTITATIF ESTIMATIF
Non contractuel</t>
    </r>
  </si>
  <si>
    <r>
      <t>Accord Cadre 
EAA-2026-0096</t>
    </r>
    <r>
      <rPr>
        <sz val="12"/>
        <color rgb="FFFF0000"/>
        <rFont val="Roboto Black"/>
      </rPr>
      <t xml:space="preserve">
Synthèse</t>
    </r>
  </si>
  <si>
    <t>La case F55, se colorie en rouge en cas de non respect de la quantité minimum attendu pour la partie forfaitaire (205 jours ouvrés)</t>
  </si>
  <si>
    <t>La colonne vérificaion, a pour objet de controler la cohérence des totaux</t>
  </si>
  <si>
    <t xml:space="preserve">Informations ; </t>
  </si>
  <si>
    <r>
      <t xml:space="preserve">MONTANT TOTAL DE LA TVA française (si applicable) au taux de </t>
    </r>
    <r>
      <rPr>
        <b/>
        <sz val="16"/>
        <color rgb="FF002060"/>
        <rFont val="Roboto Bold"/>
      </rPr>
      <t xml:space="preserve">/ TOTAL AMOUNT OF French VAT (if applicable) at the rate of </t>
    </r>
  </si>
  <si>
    <t>%</t>
  </si>
  <si>
    <t>COUT Unitaire € HT</t>
  </si>
  <si>
    <t>COUT Unitaire € TTC</t>
  </si>
  <si>
    <t>Montant estimé TTC pour la durée du Contrat</t>
  </si>
  <si>
    <t>Montant total pour la durée complète du Contrat</t>
  </si>
  <si>
    <t>Montant TOTAL Estimatif du contrat (montant retenu pour la notation des offres)</t>
  </si>
  <si>
    <t>Année 2 (reconduction 1)</t>
  </si>
  <si>
    <t>Année 3 (reconduction 2)</t>
  </si>
  <si>
    <t>Année 4 (reconduction 3)</t>
  </si>
  <si>
    <t>Année 5 (reconduction 4)</t>
  </si>
  <si>
    <t>Semestre 1</t>
  </si>
  <si>
    <t>Semestre 2</t>
  </si>
  <si>
    <t>Année 6 (reconduction 5)</t>
  </si>
  <si>
    <t>Per-Diems</t>
  </si>
  <si>
    <t>Frais//Per-diems</t>
  </si>
  <si>
    <t>Per-diems (toutes périodes confondues</t>
  </si>
  <si>
    <t>Période 2 (reconduction 1)</t>
  </si>
  <si>
    <t>Période 3 (reconduction 2)</t>
  </si>
  <si>
    <t>Période 4 (reconduction 3)</t>
  </si>
  <si>
    <t>Période 5 (reconduction 4)</t>
  </si>
  <si>
    <t>Période 6 (reconduction 5)</t>
  </si>
  <si>
    <t>Les perdiems sont intégrés au montant total estimatif du contrat. Les autres fais annexes sont remboursés. Pour rappel, le montant cumulatif des per-diems et des frais remboursables est estimé à 75K€.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</si>
</sst>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0.00\ &quot;€&quot;"/>
    <numFmt numFmtId="165" formatCode="#,##0&quot; € HT&quot;"/>
    <numFmt numFmtId="166" formatCode="#,##0\ &quot;€&quot;"/>
    <numFmt numFmtId="167" formatCode="_-* #,##0.00\ [$€-40C]_-;\-* #,##0.00\ [$€-40C]_-;_-* &quot;-&quot;??\ [$€-40C]_-;_-@_-"/>
    <numFmt numFmtId="168" formatCode="#,##0.00&quot; € HT&quot;"/>
    <numFmt numFmtId="169" formatCode="#,##0.00\ &quot;€&quot;\ \T\T\C"/>
    <numFmt numFmtId="170" formatCode="#,##0\ [$֏-42B]"/>
    <numFmt numFmtId="171" formatCode="0.0%"/>
  </numFmts>
  <fonts count="69" x14ac:knownFonts="1">
    <font>
      <sz val="12"/>
      <color theme="1"/>
      <name val="Calibri"/>
      <family val="2"/>
    </font>
    <font>
      <sz val="11"/>
      <color theme="1"/>
      <name val="Calibri"/>
      <family val="2"/>
      <scheme val="minor"/>
    </font>
    <font>
      <sz val="11"/>
      <color theme="1"/>
      <name val="Calibri"/>
      <family val="2"/>
      <scheme val="minor"/>
    </font>
    <font>
      <b/>
      <sz val="12"/>
      <color indexed="56"/>
      <name val="Calibri"/>
      <family val="2"/>
    </font>
    <font>
      <sz val="12"/>
      <color indexed="16"/>
      <name val="Calibri"/>
      <family val="2"/>
    </font>
    <font>
      <sz val="10"/>
      <name val="Arial"/>
      <family val="2"/>
    </font>
    <font>
      <sz val="12"/>
      <color theme="1"/>
      <name val="Roboto Black"/>
    </font>
    <font>
      <sz val="11"/>
      <color rgb="FFC00000"/>
      <name val="Roboto Bold"/>
    </font>
    <font>
      <sz val="11"/>
      <name val="Roboto Bold"/>
    </font>
    <font>
      <b/>
      <sz val="12"/>
      <color theme="0"/>
      <name val="Calibri"/>
      <family val="2"/>
      <scheme val="minor"/>
    </font>
    <font>
      <b/>
      <sz val="12"/>
      <name val="Calibri"/>
      <family val="2"/>
      <scheme val="minor"/>
    </font>
    <font>
      <sz val="12"/>
      <name val="Calibri"/>
      <family val="2"/>
      <scheme val="minor"/>
    </font>
    <font>
      <b/>
      <sz val="12"/>
      <color theme="0"/>
      <name val="Calibri"/>
      <family val="2"/>
    </font>
    <font>
      <sz val="10"/>
      <name val="Roboto Bold"/>
    </font>
    <font>
      <sz val="10"/>
      <color rgb="FFC00000"/>
      <name val="Roboto Bold"/>
    </font>
    <font>
      <sz val="12"/>
      <color theme="1"/>
      <name val="Calibri"/>
      <family val="2"/>
    </font>
    <font>
      <b/>
      <sz val="11"/>
      <name val="Calibri"/>
      <family val="2"/>
      <scheme val="minor"/>
    </font>
    <font>
      <sz val="11"/>
      <color theme="1"/>
      <name val="Calibri"/>
      <family val="2"/>
    </font>
    <font>
      <b/>
      <sz val="10"/>
      <color theme="1"/>
      <name val="Calibri"/>
      <family val="2"/>
      <scheme val="minor"/>
    </font>
    <font>
      <sz val="12"/>
      <color rgb="FFFF0000"/>
      <name val="Roboto Black"/>
    </font>
    <font>
      <sz val="10"/>
      <color rgb="FFFF0000"/>
      <name val="Roboto Bold"/>
    </font>
    <font>
      <b/>
      <sz val="12"/>
      <color theme="1"/>
      <name val="Calibri"/>
      <family val="2"/>
      <scheme val="minor"/>
    </font>
    <font>
      <b/>
      <sz val="16"/>
      <color theme="1"/>
      <name val="Calibri"/>
      <family val="2"/>
    </font>
    <font>
      <sz val="12"/>
      <name val="Arial"/>
      <family val="2"/>
    </font>
    <font>
      <b/>
      <sz val="11"/>
      <color theme="1"/>
      <name val="Calibri"/>
      <family val="2"/>
      <scheme val="minor"/>
    </font>
    <font>
      <sz val="11"/>
      <color theme="0"/>
      <name val="Calibri"/>
      <family val="2"/>
      <scheme val="minor"/>
    </font>
    <font>
      <sz val="11"/>
      <name val="Calibri"/>
      <family val="2"/>
      <scheme val="minor"/>
    </font>
    <font>
      <sz val="28"/>
      <color theme="1"/>
      <name val="Roboto Black"/>
    </font>
    <font>
      <sz val="14"/>
      <color theme="1"/>
      <name val="Calibri"/>
      <family val="2"/>
    </font>
    <font>
      <sz val="18"/>
      <color rgb="FFC00000"/>
      <name val="Roboto Bold"/>
    </font>
    <font>
      <u/>
      <sz val="18"/>
      <color rgb="FFC00000"/>
      <name val="Roboto Bold"/>
    </font>
    <font>
      <b/>
      <sz val="14"/>
      <color theme="0"/>
      <name val="Calibri"/>
      <family val="2"/>
    </font>
    <font>
      <b/>
      <sz val="14"/>
      <color indexed="56"/>
      <name val="Calibri"/>
      <family val="2"/>
    </font>
    <font>
      <sz val="14"/>
      <color indexed="16"/>
      <name val="Calibri"/>
      <family val="2"/>
    </font>
    <font>
      <sz val="14"/>
      <color rgb="FFC00000"/>
      <name val="Roboto Bold"/>
    </font>
    <font>
      <b/>
      <sz val="20"/>
      <color theme="0"/>
      <name val="Calibri"/>
      <family val="2"/>
    </font>
    <font>
      <sz val="14"/>
      <name val="Roboto Bold"/>
    </font>
    <font>
      <sz val="14"/>
      <color theme="1"/>
      <name val="Roboto Bold"/>
    </font>
    <font>
      <b/>
      <sz val="16"/>
      <color theme="1"/>
      <name val="Calibri"/>
      <family val="2"/>
      <scheme val="minor"/>
    </font>
    <font>
      <b/>
      <sz val="14"/>
      <name val="Roboto Bold"/>
    </font>
    <font>
      <sz val="14"/>
      <color theme="1"/>
      <name val="Calibri"/>
      <family val="2"/>
      <scheme val="minor"/>
    </font>
    <font>
      <sz val="18"/>
      <color theme="0"/>
      <name val="Roboto Bold"/>
    </font>
    <font>
      <sz val="14"/>
      <color theme="0"/>
      <name val="Calibri"/>
      <family val="2"/>
      <scheme val="minor"/>
    </font>
    <font>
      <b/>
      <sz val="11"/>
      <color theme="0"/>
      <name val="Roboto Bold"/>
    </font>
    <font>
      <b/>
      <i/>
      <sz val="16"/>
      <color rgb="FFFF0000"/>
      <name val="Roboto Bold"/>
    </font>
    <font>
      <sz val="14"/>
      <color rgb="FF002060"/>
      <name val="Roboto Bold"/>
    </font>
    <font>
      <sz val="16"/>
      <color rgb="FF002060"/>
      <name val="Roboto Bold"/>
    </font>
    <font>
      <sz val="11"/>
      <color rgb="FF002060"/>
      <name val="Roboto Bold"/>
    </font>
    <font>
      <b/>
      <i/>
      <sz val="14"/>
      <color rgb="FFFF0000"/>
      <name val="Roboto Bold"/>
    </font>
    <font>
      <b/>
      <sz val="20"/>
      <name val="Roboto Bold"/>
    </font>
    <font>
      <sz val="16"/>
      <name val="Roboto Bold"/>
    </font>
    <font>
      <sz val="11"/>
      <color theme="1"/>
      <name val="Roboto Bold"/>
    </font>
    <font>
      <sz val="11"/>
      <color rgb="FF009AA0"/>
      <name val="Calibri Light"/>
      <family val="2"/>
    </font>
    <font>
      <b/>
      <sz val="16"/>
      <color theme="0"/>
      <name val="Roboto Bold"/>
    </font>
    <font>
      <sz val="18"/>
      <name val="Roboto Bold"/>
    </font>
    <font>
      <b/>
      <sz val="11"/>
      <color rgb="FF002060"/>
      <name val="Roboto Bold"/>
    </font>
    <font>
      <b/>
      <sz val="14"/>
      <color rgb="FF002060"/>
      <name val="Roboto Bold"/>
    </font>
    <font>
      <b/>
      <sz val="16"/>
      <name val="Roboto Bold"/>
    </font>
    <font>
      <b/>
      <sz val="16"/>
      <name val="Calibri"/>
      <family val="2"/>
      <scheme val="minor"/>
    </font>
    <font>
      <sz val="22"/>
      <name val="Calibri"/>
      <family val="2"/>
      <scheme val="minor"/>
    </font>
    <font>
      <b/>
      <sz val="16"/>
      <color rgb="FF002060"/>
      <name val="Roboto Bold"/>
    </font>
    <font>
      <b/>
      <sz val="24"/>
      <name val="Calibri"/>
      <family val="2"/>
      <scheme val="minor"/>
    </font>
    <font>
      <b/>
      <sz val="14"/>
      <color theme="0"/>
      <name val="Roboto Bold"/>
    </font>
    <font>
      <b/>
      <u/>
      <sz val="14"/>
      <name val="Roboto Bold"/>
    </font>
    <font>
      <b/>
      <sz val="11"/>
      <name val="Roboto Bold"/>
    </font>
    <font>
      <b/>
      <sz val="12"/>
      <name val="Arial"/>
      <family val="2"/>
    </font>
    <font>
      <sz val="8"/>
      <name val="Calibri"/>
      <family val="2"/>
    </font>
    <font>
      <b/>
      <sz val="12"/>
      <color theme="1"/>
      <name val="Calibri"/>
      <family val="2"/>
    </font>
    <font>
      <b/>
      <sz val="18"/>
      <color theme="1"/>
      <name val="Calibri"/>
      <family val="2"/>
    </font>
  </fonts>
  <fills count="1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66FF"/>
        <bgColor indexed="64"/>
      </patternFill>
    </fill>
    <fill>
      <patternFill patternType="solid">
        <fgColor rgb="FF00206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499984740745262"/>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9999"/>
        <bgColor indexed="64"/>
      </patternFill>
    </fill>
    <fill>
      <patternFill patternType="solid">
        <fgColor theme="0" tint="-0.14999847407452621"/>
        <bgColor indexed="64"/>
      </patternFill>
    </fill>
    <fill>
      <patternFill patternType="gray125">
        <bgColor theme="4" tint="0.79998168889431442"/>
      </patternFill>
    </fill>
    <fill>
      <patternFill patternType="gray0625">
        <bgColor theme="4" tint="0.79998168889431442"/>
      </patternFill>
    </fill>
    <fill>
      <patternFill patternType="solid">
        <fgColor rgb="FF92D050"/>
        <bgColor indexed="64"/>
      </patternFill>
    </fill>
    <fill>
      <patternFill patternType="solid">
        <fgColor theme="1"/>
        <bgColor indexed="64"/>
      </patternFill>
    </fill>
  </fills>
  <borders count="5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ck">
        <color indexed="64"/>
      </bottom>
      <diagonal/>
    </border>
    <border>
      <left/>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rgb="FF002060"/>
      </top>
      <bottom/>
      <diagonal/>
    </border>
    <border>
      <left style="medium">
        <color indexed="64"/>
      </left>
      <right style="thin">
        <color indexed="64"/>
      </right>
      <top/>
      <bottom style="thin">
        <color indexed="64"/>
      </bottom>
      <diagonal/>
    </border>
    <border>
      <left style="medium">
        <color auto="1"/>
      </left>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bottom style="thin">
        <color rgb="FF002060"/>
      </bottom>
      <diagonal/>
    </border>
    <border>
      <left style="medium">
        <color rgb="FF002060"/>
      </left>
      <right/>
      <top style="medium">
        <color rgb="FF002060"/>
      </top>
      <bottom style="thin">
        <color rgb="FF002060"/>
      </bottom>
      <diagonal/>
    </border>
    <border>
      <left style="thick">
        <color indexed="64"/>
      </left>
      <right style="thick">
        <color indexed="64"/>
      </right>
      <top style="medium">
        <color indexed="64"/>
      </top>
      <bottom style="medium">
        <color indexed="64"/>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medium">
        <color rgb="FF002060"/>
      </left>
      <right/>
      <top style="thin">
        <color rgb="FF002060"/>
      </top>
      <bottom style="medium">
        <color rgb="FF002060"/>
      </bottom>
      <diagonal/>
    </border>
    <border>
      <left style="medium">
        <color rgb="FF002060"/>
      </left>
      <right/>
      <top/>
      <bottom style="thin">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style="thin">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right/>
      <top style="medium">
        <color rgb="FF002060"/>
      </top>
      <bottom style="medium">
        <color rgb="FF002060"/>
      </bottom>
      <diagonal/>
    </border>
    <border>
      <left/>
      <right/>
      <top style="mediumDashDot">
        <color theme="3"/>
      </top>
      <bottom/>
      <diagonal/>
    </border>
    <border>
      <left/>
      <right/>
      <top style="medium">
        <color rgb="FF002060"/>
      </top>
      <bottom style="thin">
        <color rgb="FF002060"/>
      </bottom>
      <diagonal/>
    </border>
    <border>
      <left/>
      <right/>
      <top style="thin">
        <color rgb="FF002060"/>
      </top>
      <bottom style="medium">
        <color rgb="FF00206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ck">
        <color rgb="FF00CC66"/>
      </left>
      <right style="thick">
        <color rgb="FF00CC66"/>
      </right>
      <top style="thick">
        <color rgb="FF00CC66"/>
      </top>
      <bottom style="thick">
        <color rgb="FF00CC6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9">
    <xf numFmtId="0" fontId="0" fillId="0" borderId="0"/>
    <xf numFmtId="0" fontId="5" fillId="0" borderId="0"/>
    <xf numFmtId="9" fontId="15" fillId="0" borderId="0" applyFont="0" applyFill="0" applyBorder="0" applyAlignment="0" applyProtection="0"/>
    <xf numFmtId="0" fontId="15" fillId="0" borderId="0"/>
    <xf numFmtId="0" fontId="2" fillId="0" borderId="0"/>
    <xf numFmtId="44" fontId="2"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0" fontId="1" fillId="0" borderId="0"/>
  </cellStyleXfs>
  <cellXfs count="236">
    <xf numFmtId="0" fontId="0" fillId="0" borderId="0" xfId="0"/>
    <xf numFmtId="0" fontId="0" fillId="0" borderId="1" xfId="0" applyBorder="1"/>
    <xf numFmtId="0" fontId="0" fillId="0" borderId="0"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Fill="1" applyBorder="1"/>
    <xf numFmtId="0" fontId="0" fillId="0" borderId="2" xfId="0" applyFill="1" applyBorder="1"/>
    <xf numFmtId="0" fontId="0" fillId="0" borderId="0" xfId="0" applyFill="1"/>
    <xf numFmtId="0" fontId="4" fillId="0" borderId="2" xfId="0" applyFont="1" applyFill="1" applyBorder="1" applyAlignment="1" applyProtection="1">
      <alignment vertical="center" wrapText="1"/>
      <protection locked="0"/>
    </xf>
    <xf numFmtId="0" fontId="0" fillId="0" borderId="1" xfId="0" applyFill="1" applyBorder="1"/>
    <xf numFmtId="0" fontId="3" fillId="0" borderId="0" xfId="0" applyFont="1" applyFill="1" applyBorder="1" applyAlignment="1">
      <alignment horizontal="center" vertical="center" wrapText="1"/>
    </xf>
    <xf numFmtId="0" fontId="4" fillId="0" borderId="0" xfId="0" applyFont="1" applyFill="1" applyBorder="1" applyAlignment="1" applyProtection="1">
      <alignment vertical="center" wrapText="1"/>
      <protection locked="0"/>
    </xf>
    <xf numFmtId="0" fontId="0" fillId="0" borderId="16" xfId="0" applyBorder="1"/>
    <xf numFmtId="0" fontId="0" fillId="0" borderId="17" xfId="0" applyBorder="1"/>
    <xf numFmtId="0" fontId="0" fillId="0" borderId="18" xfId="0" applyBorder="1"/>
    <xf numFmtId="0" fontId="7" fillId="2" borderId="0" xfId="0" applyFont="1" applyFill="1" applyBorder="1" applyAlignment="1" applyProtection="1">
      <alignment vertical="center"/>
      <protection locked="0"/>
    </xf>
    <xf numFmtId="0" fontId="8" fillId="2" borderId="0" xfId="0" applyFont="1" applyFill="1" applyBorder="1" applyAlignment="1" applyProtection="1">
      <alignment horizontal="left" vertical="top"/>
      <protection locked="0"/>
    </xf>
    <xf numFmtId="0" fontId="6" fillId="7" borderId="0" xfId="0" applyFont="1" applyFill="1" applyBorder="1" applyAlignment="1">
      <alignment vertical="center"/>
    </xf>
    <xf numFmtId="0" fontId="0" fillId="7" borderId="0" xfId="0" applyFill="1" applyBorder="1" applyAlignment="1">
      <alignment vertical="center"/>
    </xf>
    <xf numFmtId="0" fontId="0" fillId="0" borderId="0" xfId="0" applyFont="1" applyBorder="1" applyAlignment="1">
      <alignment wrapText="1"/>
    </xf>
    <xf numFmtId="0" fontId="10" fillId="0" borderId="0" xfId="0" applyFont="1" applyBorder="1" applyAlignment="1">
      <alignment horizontal="center" vertical="top" wrapText="1"/>
    </xf>
    <xf numFmtId="0" fontId="14" fillId="2" borderId="0" xfId="0" applyFont="1" applyFill="1" applyBorder="1" applyAlignment="1" applyProtection="1">
      <alignment vertical="center"/>
      <protection locked="0"/>
    </xf>
    <xf numFmtId="0" fontId="16" fillId="0" borderId="0"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3" fillId="3" borderId="0" xfId="0" applyFont="1" applyFill="1" applyBorder="1" applyAlignment="1">
      <alignment horizontal="center" vertical="center" wrapText="1"/>
    </xf>
    <xf numFmtId="0" fontId="12" fillId="4" borderId="0" xfId="0" applyFont="1" applyFill="1" applyBorder="1" applyAlignment="1">
      <alignment horizontal="center" vertical="center" wrapText="1"/>
    </xf>
    <xf numFmtId="0" fontId="10" fillId="6" borderId="9" xfId="0" applyFont="1" applyFill="1" applyBorder="1" applyAlignment="1">
      <alignment horizontal="center" vertical="center" wrapText="1"/>
    </xf>
    <xf numFmtId="10" fontId="10" fillId="9" borderId="9" xfId="0" applyNumberFormat="1" applyFont="1" applyFill="1" applyBorder="1" applyAlignment="1">
      <alignment horizontal="center" vertical="center" wrapText="1"/>
    </xf>
    <xf numFmtId="164" fontId="10" fillId="9" borderId="9" xfId="0" applyNumberFormat="1" applyFont="1" applyFill="1" applyBorder="1" applyAlignment="1">
      <alignment horizontal="center" vertical="center" wrapText="1"/>
    </xf>
    <xf numFmtId="0" fontId="10" fillId="0" borderId="0" xfId="0" applyFont="1" applyFill="1" applyBorder="1" applyAlignment="1" applyProtection="1">
      <alignment horizontal="center" vertical="top" wrapText="1"/>
      <protection locked="0"/>
    </xf>
    <xf numFmtId="164" fontId="11" fillId="0" borderId="9" xfId="0" applyNumberFormat="1" applyFont="1" applyFill="1" applyBorder="1" applyAlignment="1">
      <alignment horizontal="center" vertical="center" wrapText="1"/>
    </xf>
    <xf numFmtId="0" fontId="20" fillId="2" borderId="0" xfId="0" applyFont="1" applyFill="1" applyBorder="1" applyAlignment="1" applyProtection="1">
      <alignment vertical="center"/>
      <protection locked="0"/>
    </xf>
    <xf numFmtId="0" fontId="17" fillId="0" borderId="0" xfId="0" applyFont="1" applyBorder="1"/>
    <xf numFmtId="9" fontId="21" fillId="0" borderId="9" xfId="2" applyFont="1" applyBorder="1" applyAlignment="1">
      <alignment horizontal="center" vertical="center" wrapText="1"/>
    </xf>
    <xf numFmtId="164" fontId="21" fillId="0" borderId="9" xfId="0" applyNumberFormat="1" applyFont="1" applyBorder="1" applyAlignment="1">
      <alignment horizontal="center" vertical="center" wrapText="1"/>
    </xf>
    <xf numFmtId="0" fontId="21" fillId="10" borderId="9" xfId="0" applyFont="1" applyFill="1" applyBorder="1" applyAlignment="1">
      <alignment horizontal="center" vertical="center" wrapText="1"/>
    </xf>
    <xf numFmtId="164" fontId="11" fillId="11" borderId="9" xfId="0" applyNumberFormat="1" applyFont="1" applyFill="1" applyBorder="1" applyAlignment="1">
      <alignment horizontal="center" vertical="center" wrapText="1"/>
    </xf>
    <xf numFmtId="164" fontId="10" fillId="2" borderId="0" xfId="0" applyNumberFormat="1" applyFont="1" applyFill="1" applyBorder="1" applyAlignment="1">
      <alignment horizontal="center" vertical="center" wrapText="1"/>
    </xf>
    <xf numFmtId="10" fontId="10" fillId="2" borderId="0" xfId="0" applyNumberFormat="1" applyFont="1" applyFill="1" applyBorder="1" applyAlignment="1">
      <alignment horizontal="center" vertical="center" wrapText="1"/>
    </xf>
    <xf numFmtId="164" fontId="11" fillId="2" borderId="0" xfId="0" applyNumberFormat="1" applyFont="1" applyFill="1" applyBorder="1" applyAlignment="1">
      <alignment horizontal="center" vertical="center" wrapText="1"/>
    </xf>
    <xf numFmtId="9" fontId="21" fillId="2" borderId="0" xfId="2" applyFont="1" applyFill="1" applyBorder="1" applyAlignment="1">
      <alignment vertical="center" wrapText="1"/>
    </xf>
    <xf numFmtId="9" fontId="18" fillId="2" borderId="0" xfId="2" applyFont="1" applyFill="1" applyBorder="1" applyAlignment="1">
      <alignment vertical="center" wrapText="1"/>
    </xf>
    <xf numFmtId="0" fontId="11" fillId="2" borderId="0" xfId="0" applyNumberFormat="1" applyFont="1" applyFill="1" applyBorder="1" applyAlignment="1">
      <alignment horizontal="center" vertical="center" wrapText="1"/>
    </xf>
    <xf numFmtId="0" fontId="16" fillId="0" borderId="0" xfId="0" applyFont="1" applyFill="1" applyBorder="1" applyAlignment="1">
      <alignment horizontal="left" vertical="center" wrapText="1"/>
    </xf>
    <xf numFmtId="0" fontId="0" fillId="0" borderId="19" xfId="0" applyBorder="1"/>
    <xf numFmtId="0" fontId="0" fillId="0" borderId="20" xfId="0" applyBorder="1"/>
    <xf numFmtId="0" fontId="0" fillId="2" borderId="0" xfId="0" applyFill="1"/>
    <xf numFmtId="0" fontId="9" fillId="2" borderId="0" xfId="0" applyFont="1" applyFill="1" applyBorder="1" applyAlignment="1">
      <alignment horizontal="center" vertical="top" wrapText="1"/>
    </xf>
    <xf numFmtId="0" fontId="15" fillId="0" borderId="0" xfId="3"/>
    <xf numFmtId="0" fontId="15" fillId="0" borderId="0" xfId="3" applyBorder="1"/>
    <xf numFmtId="0" fontId="2" fillId="0" borderId="0" xfId="4" applyProtection="1">
      <protection locked="0"/>
    </xf>
    <xf numFmtId="0" fontId="25" fillId="0" borderId="0" xfId="4" applyFont="1" applyProtection="1">
      <protection locked="0"/>
    </xf>
    <xf numFmtId="0" fontId="26" fillId="0" borderId="0" xfId="4" applyFont="1" applyProtection="1">
      <protection locked="0"/>
    </xf>
    <xf numFmtId="0" fontId="28" fillId="0" borderId="16" xfId="3" applyFont="1" applyBorder="1"/>
    <xf numFmtId="0" fontId="28" fillId="0" borderId="1" xfId="3" applyFont="1" applyBorder="1"/>
    <xf numFmtId="0" fontId="32" fillId="0" borderId="0" xfId="3" applyFont="1" applyFill="1" applyBorder="1" applyAlignment="1">
      <alignment horizontal="center" vertical="center" wrapText="1"/>
    </xf>
    <xf numFmtId="0" fontId="2" fillId="0" borderId="0" xfId="4" applyBorder="1" applyProtection="1">
      <protection locked="0"/>
    </xf>
    <xf numFmtId="0" fontId="15" fillId="0" borderId="0" xfId="3" applyFill="1"/>
    <xf numFmtId="0" fontId="28" fillId="0" borderId="1" xfId="3" applyFont="1" applyFill="1" applyBorder="1"/>
    <xf numFmtId="0" fontId="33" fillId="0" borderId="0" xfId="3" applyFont="1" applyFill="1" applyBorder="1" applyAlignment="1" applyProtection="1">
      <alignment vertical="center" wrapText="1"/>
      <protection locked="0"/>
    </xf>
    <xf numFmtId="0" fontId="2" fillId="0" borderId="0" xfId="4" applyFont="1" applyProtection="1">
      <protection locked="0"/>
    </xf>
    <xf numFmtId="0" fontId="26" fillId="0" borderId="0" xfId="4" applyFont="1" applyBorder="1" applyAlignment="1" applyProtection="1">
      <protection locked="0"/>
    </xf>
    <xf numFmtId="0" fontId="34" fillId="0" borderId="0" xfId="3" applyFont="1" applyFill="1" applyBorder="1" applyAlignment="1" applyProtection="1">
      <protection locked="0"/>
    </xf>
    <xf numFmtId="0" fontId="34" fillId="2" borderId="0" xfId="3" applyFont="1" applyFill="1" applyBorder="1" applyAlignment="1" applyProtection="1">
      <alignment vertical="center"/>
      <protection locked="0"/>
    </xf>
    <xf numFmtId="0" fontId="36" fillId="6" borderId="9" xfId="4" applyFont="1" applyFill="1" applyBorder="1" applyAlignment="1" applyProtection="1">
      <alignment vertical="center"/>
    </xf>
    <xf numFmtId="0" fontId="37" fillId="0" borderId="9" xfId="4" applyFont="1" applyBorder="1" applyAlignment="1" applyProtection="1">
      <alignment wrapText="1"/>
      <protection locked="0"/>
    </xf>
    <xf numFmtId="0" fontId="38" fillId="12" borderId="22" xfId="4" applyFont="1" applyFill="1" applyBorder="1" applyProtection="1">
      <protection locked="0"/>
    </xf>
    <xf numFmtId="0" fontId="40" fillId="0" borderId="1" xfId="4" applyFont="1" applyBorder="1" applyProtection="1">
      <protection locked="0"/>
    </xf>
    <xf numFmtId="0" fontId="40" fillId="0" borderId="0" xfId="4" applyFont="1" applyBorder="1" applyProtection="1">
      <protection locked="0"/>
    </xf>
    <xf numFmtId="0" fontId="38" fillId="12" borderId="1" xfId="4" applyFont="1" applyFill="1" applyBorder="1" applyProtection="1">
      <protection locked="0"/>
    </xf>
    <xf numFmtId="0" fontId="38" fillId="12" borderId="3" xfId="4" applyFont="1" applyFill="1" applyBorder="1" applyProtection="1">
      <protection locked="0"/>
    </xf>
    <xf numFmtId="0" fontId="39" fillId="0" borderId="0" xfId="4" applyFont="1" applyFill="1" applyBorder="1" applyAlignment="1" applyProtection="1">
      <alignment vertical="center"/>
    </xf>
    <xf numFmtId="0" fontId="2" fillId="0" borderId="1" xfId="4" applyBorder="1" applyProtection="1">
      <protection locked="0"/>
    </xf>
    <xf numFmtId="0" fontId="25" fillId="0" borderId="0" xfId="4" applyFont="1" applyBorder="1" applyProtection="1">
      <protection locked="0"/>
    </xf>
    <xf numFmtId="0" fontId="42" fillId="0" borderId="0" xfId="4" applyFont="1" applyBorder="1" applyProtection="1">
      <protection locked="0"/>
    </xf>
    <xf numFmtId="0" fontId="38" fillId="6" borderId="6" xfId="4" applyFont="1" applyFill="1" applyBorder="1" applyAlignment="1" applyProtection="1">
      <alignment horizontal="centerContinuous" vertical="center" wrapText="1"/>
      <protection locked="0"/>
    </xf>
    <xf numFmtId="0" fontId="43" fillId="0" borderId="0" xfId="4" applyFont="1" applyFill="1" applyBorder="1" applyAlignment="1" applyProtection="1">
      <alignment horizontal="center" vertical="center" wrapText="1"/>
      <protection locked="0"/>
    </xf>
    <xf numFmtId="0" fontId="42" fillId="0" borderId="0" xfId="4" applyFont="1" applyBorder="1" applyAlignment="1" applyProtection="1">
      <alignment wrapText="1"/>
      <protection locked="0"/>
    </xf>
    <xf numFmtId="0" fontId="46" fillId="0" borderId="0" xfId="4" applyFont="1" applyFill="1" applyBorder="1" applyAlignment="1" applyProtection="1">
      <alignment vertical="center" wrapText="1"/>
      <protection locked="0"/>
    </xf>
    <xf numFmtId="0" fontId="47" fillId="2" borderId="0" xfId="4" applyFont="1" applyFill="1" applyBorder="1" applyAlignment="1" applyProtection="1">
      <alignment horizontal="center" vertical="center" wrapText="1"/>
      <protection locked="0"/>
    </xf>
    <xf numFmtId="0" fontId="26" fillId="0" borderId="0" xfId="4" applyFont="1" applyBorder="1" applyProtection="1">
      <protection locked="0"/>
    </xf>
    <xf numFmtId="166" fontId="50" fillId="0" borderId="0" xfId="5" applyNumberFormat="1" applyFont="1" applyFill="1" applyBorder="1" applyAlignment="1" applyProtection="1">
      <alignment vertical="center"/>
      <protection locked="0"/>
    </xf>
    <xf numFmtId="167" fontId="8" fillId="2" borderId="0" xfId="5" applyNumberFormat="1" applyFont="1" applyFill="1" applyBorder="1" applyAlignment="1" applyProtection="1">
      <alignment horizontal="center" vertical="center"/>
      <protection locked="0"/>
    </xf>
    <xf numFmtId="0" fontId="51" fillId="0" borderId="0" xfId="4" applyFont="1" applyBorder="1" applyAlignment="1" applyProtection="1">
      <alignment wrapText="1"/>
      <protection locked="0"/>
    </xf>
    <xf numFmtId="167" fontId="52" fillId="2" borderId="0" xfId="5" applyNumberFormat="1" applyFont="1" applyFill="1" applyBorder="1" applyAlignment="1" applyProtection="1">
      <alignment horizontal="center" vertical="center"/>
      <protection locked="0"/>
    </xf>
    <xf numFmtId="0" fontId="51" fillId="0" borderId="0" xfId="4" applyFont="1" applyBorder="1" applyAlignment="1" applyProtection="1">
      <alignment horizontal="left" wrapText="1"/>
      <protection locked="0"/>
    </xf>
    <xf numFmtId="0" fontId="53" fillId="5" borderId="6" xfId="4" applyFont="1" applyFill="1" applyBorder="1" applyAlignment="1" applyProtection="1">
      <alignment horizontal="center" vertical="center" wrapText="1"/>
      <protection locked="0"/>
    </xf>
    <xf numFmtId="0" fontId="53" fillId="5" borderId="7" xfId="4" applyFont="1" applyFill="1" applyBorder="1" applyAlignment="1" applyProtection="1">
      <alignment horizontal="center" vertical="center" wrapText="1"/>
      <protection locked="0"/>
    </xf>
    <xf numFmtId="0" fontId="53" fillId="5" borderId="27" xfId="4" applyFont="1" applyFill="1" applyBorder="1" applyAlignment="1" applyProtection="1">
      <alignment horizontal="center" vertical="center" wrapText="1"/>
      <protection locked="0"/>
    </xf>
    <xf numFmtId="0" fontId="55" fillId="6" borderId="29" xfId="4" applyFont="1" applyFill="1" applyBorder="1" applyAlignment="1" applyProtection="1">
      <alignment vertical="center" wrapText="1"/>
    </xf>
    <xf numFmtId="0" fontId="36" fillId="2" borderId="30" xfId="4" applyFont="1" applyFill="1" applyBorder="1" applyAlignment="1" applyProtection="1">
      <alignment horizontal="center" vertical="center" wrapText="1"/>
    </xf>
    <xf numFmtId="0" fontId="36" fillId="6" borderId="31" xfId="4" applyFont="1" applyFill="1" applyBorder="1" applyAlignment="1" applyProtection="1">
      <alignment horizontal="center" vertical="center" wrapText="1"/>
    </xf>
    <xf numFmtId="0" fontId="55" fillId="13" borderId="34" xfId="4" applyFont="1" applyFill="1" applyBorder="1" applyAlignment="1" applyProtection="1">
      <alignment vertical="center" wrapText="1"/>
    </xf>
    <xf numFmtId="168" fontId="50" fillId="14" borderId="35" xfId="4" applyNumberFormat="1" applyFont="1" applyFill="1" applyBorder="1" applyAlignment="1" applyProtection="1">
      <alignment vertical="center" wrapText="1"/>
    </xf>
    <xf numFmtId="168" fontId="50" fillId="14" borderId="36" xfId="4" applyNumberFormat="1" applyFont="1" applyFill="1" applyBorder="1" applyAlignment="1" applyProtection="1">
      <alignment horizontal="center" vertical="center" wrapText="1"/>
    </xf>
    <xf numFmtId="0" fontId="36" fillId="6" borderId="37" xfId="4" applyFont="1" applyFill="1" applyBorder="1" applyAlignment="1" applyProtection="1">
      <alignment horizontal="center" vertical="center" wrapText="1"/>
    </xf>
    <xf numFmtId="0" fontId="7" fillId="0" borderId="0" xfId="4" applyFont="1" applyBorder="1" applyAlignment="1" applyProtection="1">
      <alignment horizontal="center" vertical="center" wrapText="1"/>
      <protection locked="0"/>
    </xf>
    <xf numFmtId="0" fontId="47" fillId="0" borderId="0" xfId="4" applyFont="1" applyBorder="1" applyAlignment="1" applyProtection="1">
      <alignment vertical="center" wrapText="1"/>
      <protection locked="0"/>
    </xf>
    <xf numFmtId="0" fontId="45" fillId="0" borderId="0" xfId="4" applyFont="1" applyBorder="1" applyAlignment="1" applyProtection="1">
      <alignment vertical="center" wrapText="1"/>
      <protection locked="0"/>
    </xf>
    <xf numFmtId="0" fontId="45" fillId="3" borderId="0" xfId="4" applyFont="1" applyFill="1" applyBorder="1" applyAlignment="1" applyProtection="1">
      <alignment vertical="center" wrapText="1"/>
      <protection locked="0"/>
    </xf>
    <xf numFmtId="0" fontId="39" fillId="6" borderId="40" xfId="4" applyNumberFormat="1" applyFont="1" applyFill="1" applyBorder="1" applyAlignment="1" applyProtection="1">
      <alignment horizontal="center" vertical="center" wrapText="1"/>
    </xf>
    <xf numFmtId="164" fontId="57" fillId="6" borderId="41" xfId="4" applyNumberFormat="1" applyFont="1" applyFill="1" applyBorder="1" applyAlignment="1" applyProtection="1">
      <alignment horizontal="center" vertical="center" wrapText="1"/>
    </xf>
    <xf numFmtId="164" fontId="58" fillId="0" borderId="0" xfId="4" applyNumberFormat="1" applyFont="1" applyFill="1" applyBorder="1" applyAlignment="1" applyProtection="1">
      <alignment horizontal="center" vertical="center" wrapText="1"/>
      <protection locked="0"/>
    </xf>
    <xf numFmtId="0" fontId="59" fillId="0" borderId="0" xfId="4" applyFont="1" applyFill="1" applyBorder="1" applyAlignment="1" applyProtection="1">
      <alignment horizontal="center" vertical="center" wrapText="1"/>
      <protection locked="0"/>
    </xf>
    <xf numFmtId="0" fontId="2" fillId="0" borderId="43" xfId="4" applyBorder="1" applyProtection="1">
      <protection locked="0"/>
    </xf>
    <xf numFmtId="164" fontId="58" fillId="0" borderId="43" xfId="4" applyNumberFormat="1" applyFont="1" applyFill="1" applyBorder="1" applyAlignment="1" applyProtection="1">
      <alignment horizontal="center" vertical="center" wrapText="1"/>
      <protection locked="0"/>
    </xf>
    <xf numFmtId="0" fontId="59" fillId="0" borderId="43" xfId="4" applyFont="1" applyFill="1" applyBorder="1" applyAlignment="1" applyProtection="1">
      <alignment horizontal="center" vertical="center" wrapText="1"/>
      <protection locked="0"/>
    </xf>
    <xf numFmtId="0" fontId="8" fillId="0" borderId="0" xfId="4" applyFont="1" applyFill="1" applyBorder="1" applyAlignment="1" applyProtection="1">
      <alignment vertical="center"/>
    </xf>
    <xf numFmtId="167" fontId="8" fillId="0" borderId="0" xfId="4" applyNumberFormat="1" applyFont="1" applyFill="1" applyBorder="1" applyAlignment="1" applyProtection="1">
      <alignment horizontal="center" vertical="center" wrapText="1"/>
      <protection locked="0"/>
    </xf>
    <xf numFmtId="0" fontId="63" fillId="0" borderId="0" xfId="4" applyFont="1" applyFill="1" applyBorder="1" applyAlignment="1" applyProtection="1">
      <alignment horizontal="left" vertical="center"/>
    </xf>
    <xf numFmtId="0" fontId="63" fillId="0" borderId="0" xfId="4" applyFont="1" applyFill="1" applyBorder="1" applyAlignment="1" applyProtection="1">
      <alignment horizontal="center" vertical="center" wrapText="1"/>
    </xf>
    <xf numFmtId="0" fontId="37" fillId="6" borderId="9" xfId="4" applyFont="1" applyFill="1" applyBorder="1" applyAlignment="1" applyProtection="1">
      <alignment wrapText="1"/>
      <protection locked="0"/>
    </xf>
    <xf numFmtId="0" fontId="37" fillId="6" borderId="9" xfId="4" applyFont="1" applyFill="1" applyBorder="1" applyAlignment="1" applyProtection="1">
      <alignment horizontal="center" wrapText="1"/>
      <protection locked="0"/>
    </xf>
    <xf numFmtId="170" fontId="39" fillId="0" borderId="10" xfId="4" applyNumberFormat="1" applyFont="1" applyFill="1" applyBorder="1" applyAlignment="1" applyProtection="1">
      <alignment horizontal="center" vertical="center" wrapText="1"/>
    </xf>
    <xf numFmtId="0" fontId="39" fillId="0" borderId="0" xfId="4" applyFont="1" applyFill="1" applyBorder="1" applyAlignment="1" applyProtection="1">
      <alignment horizontal="center" vertical="center" wrapText="1"/>
    </xf>
    <xf numFmtId="170" fontId="64" fillId="0" borderId="10" xfId="4" applyNumberFormat="1" applyFont="1" applyFill="1" applyBorder="1" applyAlignment="1" applyProtection="1">
      <alignment horizontal="center" vertical="center" wrapText="1"/>
      <protection locked="0"/>
    </xf>
    <xf numFmtId="170" fontId="24" fillId="0" borderId="10" xfId="4" applyNumberFormat="1" applyFont="1" applyBorder="1" applyProtection="1">
      <protection locked="0"/>
    </xf>
    <xf numFmtId="0" fontId="2" fillId="0" borderId="3" xfId="4" applyBorder="1" applyProtection="1">
      <protection locked="0"/>
    </xf>
    <xf numFmtId="0" fontId="2" fillId="0" borderId="4" xfId="4" applyBorder="1" applyProtection="1">
      <protection locked="0"/>
    </xf>
    <xf numFmtId="171" fontId="0" fillId="0" borderId="4" xfId="7" applyNumberFormat="1" applyFont="1" applyBorder="1" applyProtection="1">
      <protection locked="0"/>
    </xf>
    <xf numFmtId="0" fontId="51" fillId="0" borderId="0" xfId="4" applyFont="1" applyBorder="1" applyAlignment="1" applyProtection="1">
      <alignment horizontal="left" vertical="center" wrapText="1"/>
      <protection locked="0"/>
    </xf>
    <xf numFmtId="171" fontId="0" fillId="0" borderId="0" xfId="7" applyNumberFormat="1" applyFont="1" applyProtection="1">
      <protection locked="0"/>
    </xf>
    <xf numFmtId="0" fontId="2" fillId="0" borderId="0" xfId="4" applyAlignment="1" applyProtection="1">
      <protection locked="0"/>
    </xf>
    <xf numFmtId="0" fontId="25" fillId="0" borderId="0" xfId="4" applyFont="1" applyAlignment="1" applyProtection="1">
      <protection locked="0"/>
    </xf>
    <xf numFmtId="0" fontId="26" fillId="0" borderId="0" xfId="4" applyFont="1" applyAlignment="1" applyProtection="1">
      <protection locked="0"/>
    </xf>
    <xf numFmtId="0" fontId="31" fillId="5" borderId="16" xfId="3"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8" borderId="9" xfId="0" applyFont="1" applyFill="1" applyBorder="1" applyAlignment="1">
      <alignment horizontal="center" vertical="center" wrapText="1"/>
    </xf>
    <xf numFmtId="0" fontId="65" fillId="3" borderId="9" xfId="0" applyFont="1" applyFill="1" applyBorder="1" applyAlignment="1" applyProtection="1">
      <alignment horizontal="left" vertical="center" wrapText="1"/>
    </xf>
    <xf numFmtId="0" fontId="38" fillId="6" borderId="7" xfId="4" applyFont="1" applyFill="1" applyBorder="1" applyAlignment="1" applyProtection="1">
      <alignment horizontal="centerContinuous" vertical="center" wrapText="1"/>
      <protection locked="0"/>
    </xf>
    <xf numFmtId="0" fontId="62" fillId="5" borderId="13" xfId="4" applyFont="1" applyFill="1" applyBorder="1" applyAlignment="1" applyProtection="1">
      <alignment horizontal="center" vertical="center" wrapText="1"/>
    </xf>
    <xf numFmtId="0" fontId="12" fillId="4" borderId="0"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12" fillId="4" borderId="0"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41" fillId="5" borderId="46" xfId="4" applyFont="1" applyFill="1" applyBorder="1" applyAlignment="1" applyProtection="1">
      <alignment vertical="center" wrapText="1"/>
      <protection locked="0"/>
    </xf>
    <xf numFmtId="0" fontId="43" fillId="5" borderId="47" xfId="4" applyFont="1" applyFill="1" applyBorder="1" applyAlignment="1" applyProtection="1">
      <alignment horizontal="center" vertical="center" wrapText="1"/>
      <protection locked="0"/>
    </xf>
    <xf numFmtId="0" fontId="44" fillId="0" borderId="47" xfId="4" applyFont="1" applyFill="1" applyBorder="1" applyAlignment="1" applyProtection="1">
      <alignment horizontal="centerContinuous" vertical="center" wrapText="1"/>
      <protection locked="0"/>
    </xf>
    <xf numFmtId="0" fontId="48" fillId="0" borderId="47" xfId="4" applyFont="1" applyFill="1" applyBorder="1" applyAlignment="1" applyProtection="1">
      <alignment horizontal="centerContinuous" vertical="center" wrapText="1"/>
      <protection locked="0"/>
    </xf>
    <xf numFmtId="165" fontId="44" fillId="0" borderId="47" xfId="4" applyNumberFormat="1" applyFont="1" applyFill="1" applyBorder="1" applyAlignment="1" applyProtection="1">
      <alignment horizontal="centerContinuous" vertical="center" wrapText="1"/>
      <protection locked="0"/>
    </xf>
    <xf numFmtId="0" fontId="39" fillId="6" borderId="44" xfId="4" applyNumberFormat="1" applyFont="1" applyFill="1" applyBorder="1" applyAlignment="1" applyProtection="1">
      <alignment horizontal="center" vertical="center" wrapText="1"/>
    </xf>
    <xf numFmtId="164" fontId="57" fillId="6" borderId="45" xfId="4" applyNumberFormat="1" applyFont="1" applyFill="1" applyBorder="1" applyAlignment="1" applyProtection="1">
      <alignment horizontal="center" vertical="center" wrapText="1"/>
    </xf>
    <xf numFmtId="0" fontId="46" fillId="0" borderId="48" xfId="4" applyFont="1" applyBorder="1" applyAlignment="1" applyProtection="1">
      <alignment vertical="center" wrapText="1"/>
      <protection locked="0"/>
    </xf>
    <xf numFmtId="167" fontId="8" fillId="0" borderId="48" xfId="4" applyNumberFormat="1" applyFont="1" applyFill="1" applyBorder="1" applyAlignment="1" applyProtection="1">
      <alignment horizontal="center" vertical="center" wrapText="1"/>
    </xf>
    <xf numFmtId="0" fontId="56" fillId="6" borderId="38" xfId="4" applyFont="1" applyFill="1" applyBorder="1" applyAlignment="1" applyProtection="1">
      <alignment vertical="center" wrapText="1"/>
    </xf>
    <xf numFmtId="10" fontId="56" fillId="6" borderId="39" xfId="4" applyNumberFormat="1" applyFont="1" applyFill="1" applyBorder="1" applyAlignment="1" applyProtection="1">
      <alignment horizontal="right" vertical="center" wrapText="1"/>
    </xf>
    <xf numFmtId="0" fontId="11" fillId="0" borderId="10" xfId="0" applyNumberFormat="1" applyFont="1" applyFill="1" applyBorder="1" applyAlignment="1">
      <alignment horizontal="center" vertical="center" wrapText="1"/>
    </xf>
    <xf numFmtId="0" fontId="0" fillId="0" borderId="10" xfId="0" applyBorder="1"/>
    <xf numFmtId="0" fontId="23" fillId="3" borderId="9" xfId="0" applyFont="1" applyFill="1" applyBorder="1" applyAlignment="1" applyProtection="1">
      <alignment horizontal="left" vertical="center" wrapText="1"/>
    </xf>
    <xf numFmtId="0" fontId="62" fillId="5" borderId="12" xfId="4" applyFont="1" applyFill="1" applyBorder="1" applyAlignment="1" applyProtection="1">
      <alignment horizontal="center" vertical="center" wrapText="1"/>
    </xf>
    <xf numFmtId="0" fontId="62" fillId="5" borderId="14" xfId="4" applyFont="1" applyFill="1" applyBorder="1" applyAlignment="1" applyProtection="1">
      <alignment horizontal="center" vertical="center" wrapText="1"/>
    </xf>
    <xf numFmtId="170" fontId="39" fillId="0" borderId="9" xfId="4" applyNumberFormat="1" applyFont="1" applyFill="1" applyBorder="1" applyAlignment="1" applyProtection="1">
      <alignment horizontal="center" vertical="center" wrapText="1"/>
    </xf>
    <xf numFmtId="170" fontId="64" fillId="0" borderId="9" xfId="4" applyNumberFormat="1" applyFont="1" applyFill="1" applyBorder="1" applyAlignment="1" applyProtection="1">
      <alignment horizontal="center" vertical="center" wrapText="1"/>
      <protection locked="0"/>
    </xf>
    <xf numFmtId="170" fontId="24" fillId="0" borderId="9" xfId="4" applyNumberFormat="1" applyFont="1" applyBorder="1" applyProtection="1">
      <protection locked="0"/>
    </xf>
    <xf numFmtId="164" fontId="11" fillId="0" borderId="49" xfId="0" applyNumberFormat="1" applyFont="1" applyFill="1" applyBorder="1" applyAlignment="1">
      <alignment horizontal="center" vertical="center" wrapText="1"/>
    </xf>
    <xf numFmtId="4" fontId="21" fillId="10" borderId="9" xfId="0" applyNumberFormat="1" applyFont="1" applyFill="1" applyBorder="1" applyAlignment="1">
      <alignment horizontal="right" vertical="center" wrapText="1"/>
    </xf>
    <xf numFmtId="4" fontId="38" fillId="15" borderId="9" xfId="0" applyNumberFormat="1" applyFont="1" applyFill="1" applyBorder="1" applyAlignment="1">
      <alignment horizontal="right" vertical="center" wrapText="1"/>
    </xf>
    <xf numFmtId="0" fontId="23" fillId="3" borderId="15" xfId="0" applyFont="1" applyFill="1" applyBorder="1" applyAlignment="1" applyProtection="1">
      <alignment horizontal="left" vertical="center" wrapText="1"/>
    </xf>
    <xf numFmtId="0" fontId="10" fillId="0" borderId="15" xfId="0" applyFont="1" applyBorder="1" applyAlignment="1">
      <alignment horizontal="center" vertical="center" wrapText="1"/>
    </xf>
    <xf numFmtId="0" fontId="11" fillId="0" borderId="9"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0" fontId="23" fillId="3" borderId="20" xfId="0" applyFont="1" applyFill="1" applyBorder="1" applyAlignment="1" applyProtection="1">
      <alignment horizontal="left" vertical="center" wrapText="1"/>
    </xf>
    <xf numFmtId="9" fontId="21" fillId="0" borderId="49" xfId="2" applyFont="1" applyBorder="1" applyAlignment="1">
      <alignment horizontal="center" vertical="center" wrapText="1"/>
    </xf>
    <xf numFmtId="0" fontId="16" fillId="0" borderId="9" xfId="0" applyFont="1" applyFill="1" applyBorder="1" applyAlignment="1">
      <alignment horizontal="left" vertical="center" wrapText="1"/>
    </xf>
    <xf numFmtId="0" fontId="16" fillId="16" borderId="9" xfId="0" applyFont="1" applyFill="1" applyBorder="1" applyAlignment="1">
      <alignment horizontal="left" vertical="center" wrapText="1"/>
    </xf>
    <xf numFmtId="0" fontId="67" fillId="0" borderId="52" xfId="0" applyFont="1" applyBorder="1" applyAlignment="1">
      <alignment wrapText="1"/>
    </xf>
    <xf numFmtId="164" fontId="68" fillId="0" borderId="53" xfId="0" applyNumberFormat="1" applyFont="1" applyBorder="1" applyAlignment="1">
      <alignment horizontal="center" vertical="center"/>
    </xf>
    <xf numFmtId="0" fontId="10" fillId="6" borderId="9" xfId="0" applyFont="1" applyFill="1" applyBorder="1" applyAlignment="1">
      <alignment vertical="center" wrapText="1"/>
    </xf>
    <xf numFmtId="164" fontId="21" fillId="16" borderId="9" xfId="0" applyNumberFormat="1" applyFont="1" applyFill="1" applyBorder="1" applyAlignment="1">
      <alignment horizontal="center" vertical="center" wrapText="1"/>
    </xf>
    <xf numFmtId="0" fontId="0" fillId="10" borderId="1" xfId="0" applyFill="1" applyBorder="1" applyAlignment="1">
      <alignment vertical="center" wrapText="1"/>
    </xf>
    <xf numFmtId="0" fontId="56" fillId="6" borderId="38" xfId="4" applyFont="1" applyFill="1" applyBorder="1" applyAlignment="1" applyProtection="1">
      <alignment horizontal="left" vertical="center" wrapText="1"/>
    </xf>
    <xf numFmtId="0" fontId="56" fillId="6" borderId="39" xfId="4" applyFont="1" applyFill="1" applyBorder="1" applyAlignment="1" applyProtection="1">
      <alignment horizontal="left" vertical="center" wrapText="1"/>
    </xf>
    <xf numFmtId="0" fontId="62" fillId="5" borderId="10" xfId="4" applyFont="1" applyFill="1" applyBorder="1" applyAlignment="1" applyProtection="1">
      <alignment horizontal="center" vertical="center" wrapText="1"/>
    </xf>
    <xf numFmtId="0" fontId="62" fillId="5" borderId="15" xfId="4" applyFont="1" applyFill="1" applyBorder="1" applyAlignment="1" applyProtection="1">
      <alignment horizontal="center" vertical="center" wrapText="1"/>
    </xf>
    <xf numFmtId="0" fontId="62" fillId="5" borderId="11" xfId="4" applyFont="1" applyFill="1" applyBorder="1" applyAlignment="1" applyProtection="1">
      <alignment horizontal="center" vertical="center" wrapText="1"/>
    </xf>
    <xf numFmtId="168" fontId="61" fillId="6" borderId="38" xfId="4" applyNumberFormat="1" applyFont="1" applyFill="1" applyBorder="1" applyAlignment="1" applyProtection="1">
      <alignment horizontal="center" vertical="center" wrapText="1"/>
      <protection locked="0"/>
    </xf>
    <xf numFmtId="168" fontId="61" fillId="6" borderId="42" xfId="4" applyNumberFormat="1" applyFont="1" applyFill="1" applyBorder="1" applyAlignment="1" applyProtection="1">
      <alignment horizontal="center" vertical="center" wrapText="1"/>
      <protection locked="0"/>
    </xf>
    <xf numFmtId="168" fontId="61" fillId="6" borderId="39" xfId="4" applyNumberFormat="1" applyFont="1" applyFill="1" applyBorder="1" applyAlignment="1" applyProtection="1">
      <alignment horizontal="center" vertical="center" wrapText="1"/>
      <protection locked="0"/>
    </xf>
    <xf numFmtId="169" fontId="61" fillId="7" borderId="38" xfId="4" applyNumberFormat="1" applyFont="1" applyFill="1" applyBorder="1" applyAlignment="1" applyProtection="1">
      <alignment horizontal="center" vertical="center" wrapText="1"/>
      <protection locked="0"/>
    </xf>
    <xf numFmtId="169" fontId="61" fillId="7" borderId="42" xfId="4" applyNumberFormat="1" applyFont="1" applyFill="1" applyBorder="1" applyAlignment="1" applyProtection="1">
      <alignment horizontal="center" vertical="center" wrapText="1"/>
      <protection locked="0"/>
    </xf>
    <xf numFmtId="169" fontId="61" fillId="7" borderId="39" xfId="4" applyNumberFormat="1" applyFont="1" applyFill="1" applyBorder="1" applyAlignment="1" applyProtection="1">
      <alignment horizontal="center" vertical="center" wrapText="1"/>
      <protection locked="0"/>
    </xf>
    <xf numFmtId="164" fontId="61" fillId="6" borderId="38" xfId="4" applyNumberFormat="1" applyFont="1" applyFill="1" applyBorder="1" applyAlignment="1" applyProtection="1">
      <alignment horizontal="center" vertical="center" wrapText="1"/>
      <protection locked="0"/>
    </xf>
    <xf numFmtId="164" fontId="61" fillId="6" borderId="42" xfId="4" applyNumberFormat="1" applyFont="1" applyFill="1" applyBorder="1" applyAlignment="1" applyProtection="1">
      <alignment horizontal="center" vertical="center" wrapText="1"/>
      <protection locked="0"/>
    </xf>
    <xf numFmtId="164" fontId="61" fillId="6" borderId="39" xfId="4" applyNumberFormat="1" applyFont="1" applyFill="1" applyBorder="1" applyAlignment="1" applyProtection="1">
      <alignment horizontal="center" vertical="center" wrapText="1"/>
      <protection locked="0"/>
    </xf>
    <xf numFmtId="0" fontId="8" fillId="2" borderId="32" xfId="4" applyFont="1" applyFill="1" applyBorder="1" applyAlignment="1" applyProtection="1">
      <alignment horizontal="center" vertical="center" wrapText="1"/>
    </xf>
    <xf numFmtId="17" fontId="54" fillId="0" borderId="28" xfId="4" applyNumberFormat="1" applyFont="1" applyFill="1" applyBorder="1" applyAlignment="1" applyProtection="1">
      <alignment horizontal="center" vertical="center" wrapText="1"/>
    </xf>
    <xf numFmtId="0" fontId="36" fillId="0" borderId="33" xfId="4" applyFont="1" applyFill="1" applyBorder="1" applyAlignment="1" applyProtection="1">
      <alignment horizontal="center" vertical="center" wrapText="1"/>
    </xf>
    <xf numFmtId="0" fontId="39" fillId="6" borderId="24" xfId="4" applyFont="1" applyFill="1" applyBorder="1" applyAlignment="1" applyProtection="1">
      <alignment horizontal="left" vertical="center"/>
    </xf>
    <xf numFmtId="0" fontId="39" fillId="6" borderId="15" xfId="4" applyFont="1" applyFill="1" applyBorder="1" applyAlignment="1" applyProtection="1">
      <alignment horizontal="left" vertical="center"/>
    </xf>
    <xf numFmtId="0" fontId="39" fillId="6" borderId="24" xfId="4" applyFont="1" applyFill="1" applyBorder="1" applyAlignment="1" applyProtection="1">
      <alignment horizontal="left" vertical="center" wrapText="1"/>
    </xf>
    <xf numFmtId="0" fontId="39" fillId="6" borderId="15" xfId="4" applyFont="1" applyFill="1" applyBorder="1" applyAlignment="1" applyProtection="1">
      <alignment horizontal="left" vertical="center" wrapText="1"/>
    </xf>
    <xf numFmtId="0" fontId="39" fillId="6" borderId="25" xfId="4" applyFont="1" applyFill="1" applyBorder="1" applyAlignment="1" applyProtection="1">
      <alignment vertical="center" wrapText="1"/>
    </xf>
    <xf numFmtId="0" fontId="39" fillId="6" borderId="26" xfId="4" applyFont="1" applyFill="1" applyBorder="1" applyAlignment="1" applyProtection="1">
      <alignment vertical="center" wrapText="1"/>
    </xf>
    <xf numFmtId="0" fontId="41" fillId="5" borderId="3" xfId="4" applyFont="1" applyFill="1" applyBorder="1" applyAlignment="1" applyProtection="1">
      <alignment horizontal="center" vertical="center" wrapText="1"/>
      <protection locked="0"/>
    </xf>
    <xf numFmtId="0" fontId="41" fillId="5" borderId="7" xfId="4" applyFont="1" applyFill="1" applyBorder="1" applyAlignment="1" applyProtection="1">
      <alignment horizontal="center" vertical="center" wrapText="1"/>
      <protection locked="0"/>
    </xf>
    <xf numFmtId="0" fontId="39" fillId="6" borderId="23" xfId="4" applyFont="1" applyFill="1" applyBorder="1" applyAlignment="1" applyProtection="1">
      <alignment vertical="center"/>
    </xf>
    <xf numFmtId="0" fontId="39" fillId="6" borderId="12" xfId="4" applyFont="1" applyFill="1" applyBorder="1" applyAlignment="1" applyProtection="1">
      <alignment vertical="center"/>
    </xf>
    <xf numFmtId="0" fontId="27" fillId="0" borderId="6" xfId="3" applyFont="1" applyBorder="1" applyAlignment="1">
      <alignment horizontal="center" vertical="center" wrapText="1"/>
    </xf>
    <xf numFmtId="0" fontId="27" fillId="0" borderId="7" xfId="3" applyFont="1" applyBorder="1" applyAlignment="1">
      <alignment horizontal="center" vertical="center" wrapText="1"/>
    </xf>
    <xf numFmtId="0" fontId="29" fillId="0" borderId="17" xfId="3" applyFont="1" applyFill="1" applyBorder="1" applyAlignment="1" applyProtection="1">
      <alignment horizontal="center" vertical="center" wrapText="1"/>
      <protection locked="0"/>
    </xf>
    <xf numFmtId="0" fontId="31" fillId="5" borderId="6" xfId="3" applyFont="1" applyFill="1" applyBorder="1" applyAlignment="1">
      <alignment horizontal="center" vertical="center" wrapText="1"/>
    </xf>
    <xf numFmtId="0" fontId="31" fillId="5" borderId="7" xfId="3" applyFont="1" applyFill="1" applyBorder="1" applyAlignment="1">
      <alignment horizontal="center" vertical="center" wrapText="1"/>
    </xf>
    <xf numFmtId="0" fontId="32" fillId="0" borderId="21" xfId="3" applyFont="1" applyFill="1" applyBorder="1" applyAlignment="1">
      <alignment horizontal="center" vertical="center" wrapText="1"/>
    </xf>
    <xf numFmtId="0" fontId="32" fillId="0" borderId="7" xfId="3"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 fillId="3" borderId="0" xfId="0" applyFont="1" applyFill="1" applyBorder="1" applyAlignment="1">
      <alignment horizontal="center" vertical="center" wrapText="1"/>
    </xf>
    <xf numFmtId="0" fontId="12" fillId="4" borderId="0" xfId="0" applyFont="1" applyFill="1" applyBorder="1" applyAlignment="1">
      <alignment horizontal="center" vertical="center" wrapText="1"/>
    </xf>
    <xf numFmtId="0" fontId="8" fillId="2" borderId="0" xfId="0" applyFont="1" applyFill="1" applyBorder="1" applyAlignment="1" applyProtection="1">
      <alignment horizontal="left" vertical="top"/>
      <protection locked="0"/>
    </xf>
    <xf numFmtId="0" fontId="9" fillId="8" borderId="9"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22" fillId="11" borderId="0" xfId="0" applyFont="1" applyFill="1" applyBorder="1" applyAlignment="1">
      <alignment horizontal="center"/>
    </xf>
    <xf numFmtId="0" fontId="10" fillId="6" borderId="20"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0" fillId="0" borderId="9" xfId="0" applyFont="1" applyFill="1" applyBorder="1" applyAlignment="1" applyProtection="1">
      <alignment horizontal="center" vertical="top" wrapText="1"/>
      <protection locked="0"/>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3" borderId="10" xfId="0" applyFont="1" applyFill="1" applyBorder="1" applyAlignment="1" applyProtection="1">
      <alignment horizontal="center" vertical="top" wrapText="1"/>
      <protection locked="0"/>
    </xf>
    <xf numFmtId="0" fontId="10" fillId="3" borderId="15" xfId="0" applyFont="1" applyFill="1" applyBorder="1" applyAlignment="1" applyProtection="1">
      <alignment horizontal="center" vertical="top" wrapText="1"/>
      <protection locked="0"/>
    </xf>
    <xf numFmtId="0" fontId="9" fillId="5" borderId="12" xfId="0" applyFont="1" applyFill="1" applyBorder="1" applyAlignment="1">
      <alignment horizontal="center" vertical="top" wrapText="1"/>
    </xf>
    <xf numFmtId="0" fontId="9" fillId="5" borderId="13" xfId="0" applyFont="1" applyFill="1" applyBorder="1" applyAlignment="1">
      <alignment horizontal="center" vertical="top" wrapText="1"/>
    </xf>
    <xf numFmtId="0" fontId="9" fillId="5" borderId="14" xfId="0" applyFont="1" applyFill="1" applyBorder="1" applyAlignment="1">
      <alignment horizontal="center" vertical="top" wrapText="1"/>
    </xf>
    <xf numFmtId="0" fontId="23" fillId="3" borderId="49" xfId="0" applyFont="1" applyFill="1" applyBorder="1" applyAlignment="1" applyProtection="1">
      <alignment horizontal="center" vertical="center" wrapText="1"/>
    </xf>
    <xf numFmtId="0" fontId="23" fillId="3" borderId="50" xfId="0" applyFont="1" applyFill="1" applyBorder="1" applyAlignment="1" applyProtection="1">
      <alignment horizontal="center" vertical="center" wrapText="1"/>
    </xf>
    <xf numFmtId="0" fontId="23" fillId="3" borderId="51" xfId="0" applyFont="1" applyFill="1" applyBorder="1" applyAlignment="1" applyProtection="1">
      <alignment horizontal="center" vertical="center" wrapText="1"/>
    </xf>
    <xf numFmtId="0" fontId="23" fillId="3" borderId="9" xfId="0" applyFont="1" applyFill="1" applyBorder="1" applyAlignment="1" applyProtection="1">
      <alignment horizontal="center" vertical="center" wrapText="1"/>
    </xf>
    <xf numFmtId="0" fontId="10" fillId="6" borderId="9"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13" fillId="2" borderId="0" xfId="0" applyFont="1" applyFill="1" applyBorder="1" applyAlignment="1" applyProtection="1">
      <alignment horizontal="left" vertical="center" wrapText="1"/>
      <protection locked="0"/>
    </xf>
  </cellXfs>
  <cellStyles count="9">
    <cellStyle name="Monétaire 2 5" xfId="5" xr:uid="{00000000-0005-0000-0000-000000000000}"/>
    <cellStyle name="Normal" xfId="0" builtinId="0"/>
    <cellStyle name="Normal 2" xfId="1" xr:uid="{00000000-0005-0000-0000-000002000000}"/>
    <cellStyle name="Normal 2 2" xfId="3" xr:uid="{00000000-0005-0000-0000-000003000000}"/>
    <cellStyle name="Normal 3 4" xfId="8" xr:uid="{00000000-0005-0000-0000-000004000000}"/>
    <cellStyle name="Normal 3 5" xfId="4" xr:uid="{00000000-0005-0000-0000-000005000000}"/>
    <cellStyle name="Pourcentage" xfId="2" builtinId="5"/>
    <cellStyle name="Pourcentage 2 2 3" xfId="7" xr:uid="{00000000-0005-0000-0000-000007000000}"/>
    <cellStyle name="Pourcentage 2 4" xfId="6" xr:uid="{00000000-0005-0000-0000-000008000000}"/>
  </cellStyles>
  <dxfs count="3">
    <dxf>
      <fill>
        <patternFill>
          <bgColor rgb="FF92D050"/>
        </patternFill>
      </fill>
    </dxf>
    <dxf>
      <fill>
        <patternFill>
          <bgColor rgb="FF92D050"/>
        </patternFill>
      </fill>
    </dxf>
    <dxf>
      <fill>
        <patternFill>
          <bgColor rgb="FFFF0000"/>
        </patternFill>
      </fill>
    </dxf>
  </dxfs>
  <tableStyles count="0" defaultTableStyle="TableStyleMedium2" defaultPivotStyle="PivotStyleLight16"/>
  <colors>
    <mruColors>
      <color rgb="FF00CC66"/>
      <color rgb="FFFF6600"/>
      <color rgb="FF0066FF"/>
      <color rgb="FFFF9999"/>
      <color rgb="FF009900"/>
      <color rgb="FFFFCC66"/>
      <color rgb="FF66CCFF"/>
      <color rgb="FF990033"/>
      <color rgb="FFCC0099"/>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47444025" y="891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8</xdr:col>
      <xdr:colOff>381000</xdr:colOff>
      <xdr:row>20</xdr:row>
      <xdr:rowOff>160036</xdr:rowOff>
    </xdr:from>
    <xdr:to>
      <xdr:col>18</xdr:col>
      <xdr:colOff>576697</xdr:colOff>
      <xdr:row>30</xdr:row>
      <xdr:rowOff>19050</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32365950" y="11532886"/>
          <a:ext cx="7949047" cy="6850364"/>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3200" b="1" baseline="0"/>
        </a:p>
        <a:p>
          <a:r>
            <a:rPr lang="fr-FR" sz="2000" b="1" baseline="0">
              <a:solidFill>
                <a:schemeClr val="lt1"/>
              </a:solidFill>
              <a:effectLst/>
              <a:latin typeface="+mn-lt"/>
              <a:ea typeface="+mn-ea"/>
              <a:cs typeface="+mn-cs"/>
            </a:rPr>
            <a:t>4/ Each deliverable requested by AFD and any other deliverable/task proposed by the bidder shall be included in this table.</a:t>
          </a:r>
          <a:endParaRPr lang="fr-FR" sz="3200">
            <a:effectLst/>
          </a:endParaRPr>
        </a:p>
        <a:p>
          <a:r>
            <a:rPr lang="fr-FR" sz="2000" b="1" baseline="0">
              <a:solidFill>
                <a:schemeClr val="lt1"/>
              </a:solidFill>
              <a:effectLst/>
              <a:latin typeface="+mn-lt"/>
              <a:ea typeface="+mn-ea"/>
              <a:cs typeface="+mn-cs"/>
            </a:rPr>
            <a:t>The bidder must specify the number of days per profile for each deliverable</a:t>
          </a:r>
          <a:endParaRPr lang="fr-FR" sz="3200">
            <a:effectLst/>
          </a:endParaRPr>
        </a:p>
        <a:p>
          <a:r>
            <a:rPr lang="fr-FR" sz="2000" b="1" baseline="0">
              <a:solidFill>
                <a:schemeClr val="lt1"/>
              </a:solidFill>
              <a:effectLst/>
              <a:latin typeface="+mn-lt"/>
              <a:ea typeface="+mn-ea"/>
              <a:cs typeface="+mn-cs"/>
            </a:rPr>
            <a:t>ONLY CELLS IN WHITE SHOULD BE FILLED IN</a:t>
          </a:r>
          <a:endParaRPr lang="fr-FR" sz="3200">
            <a:effectLst/>
          </a:endParaRPr>
        </a:p>
        <a:p>
          <a:pPr algn="l"/>
          <a:endParaRPr lang="fr-FR" sz="1600" b="1" baseline="0"/>
        </a:p>
      </xdr:txBody>
    </xdr:sp>
    <xdr:clientData/>
  </xdr:twoCellAnchor>
  <xdr:twoCellAnchor editAs="oneCell">
    <xdr:from>
      <xdr:col>2</xdr:col>
      <xdr:colOff>927953</xdr:colOff>
      <xdr:row>1</xdr:row>
      <xdr:rowOff>245617</xdr:rowOff>
    </xdr:from>
    <xdr:to>
      <xdr:col>2</xdr:col>
      <xdr:colOff>3076894</xdr:colOff>
      <xdr:row>1</xdr:row>
      <xdr:rowOff>1387044</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680553" y="455167"/>
          <a:ext cx="2148941" cy="1141427"/>
        </a:xfrm>
        <a:prstGeom prst="rect">
          <a:avLst/>
        </a:prstGeom>
      </xdr:spPr>
    </xdr:pic>
    <xdr:clientData/>
  </xdr:twoCellAnchor>
  <xdr:twoCellAnchor>
    <xdr:from>
      <xdr:col>6</xdr:col>
      <xdr:colOff>296968</xdr:colOff>
      <xdr:row>18</xdr:row>
      <xdr:rowOff>231310</xdr:rowOff>
    </xdr:from>
    <xdr:to>
      <xdr:col>7</xdr:col>
      <xdr:colOff>0</xdr:colOff>
      <xdr:row>21</xdr:row>
      <xdr:rowOff>171450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40349593" y="10346860"/>
          <a:ext cx="8728741" cy="1616540"/>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3/ Lines 19 to 26 must be completed in full for each proposed profile.</a:t>
          </a:r>
          <a:endParaRPr lang="fr-FR" sz="3200">
            <a:effectLst/>
          </a:endParaRPr>
        </a:p>
        <a:p>
          <a:pPr algn="l"/>
          <a:endParaRPr lang="fr-FR" sz="1600" b="1" baseline="0"/>
        </a:p>
      </xdr:txBody>
    </xdr:sp>
    <xdr:clientData/>
  </xdr:twoCellAnchor>
  <xdr:twoCellAnchor>
    <xdr:from>
      <xdr:col>1</xdr:col>
      <xdr:colOff>144571</xdr:colOff>
      <xdr:row>26</xdr:row>
      <xdr:rowOff>159026</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35071" y="14903726"/>
          <a:ext cx="15186615" cy="1298787"/>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Dans les locaux de l'AFD"</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 (dans les locaux du titulaire)</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p>
        <a:p>
          <a:pPr marL="0" marR="0" lvl="0" indent="0" algn="l" defTabSz="914400" eaLnBrk="1" fontAlgn="auto" latinLnBrk="0" hangingPunct="1">
            <a:lnSpc>
              <a:spcPct val="100000"/>
            </a:lnSpc>
            <a:spcBef>
              <a:spcPts val="0"/>
            </a:spcBef>
            <a:spcAft>
              <a:spcPts val="0"/>
            </a:spcAft>
            <a:buClrTx/>
            <a:buSzTx/>
            <a:buFontTx/>
            <a:buNone/>
            <a:tabLst/>
            <a:defRPr/>
          </a:pPr>
          <a:r>
            <a:rPr lang="fr-FR" sz="1800" b="1" baseline="0">
              <a:solidFill>
                <a:schemeClr val="lt1"/>
              </a:solidFill>
              <a:effectLst/>
              <a:latin typeface="+mn-lt"/>
              <a:ea typeface="+mn-ea"/>
              <a:cs typeface="+mn-cs"/>
            </a:rPr>
            <a:t>5/ The bidder must specify whether the days assigned to the profile are performed "ON-SITE: i.e. at the location(s) of the assignment" or "REMOTE:WORKING" i.e. directly at the bidder's offices / remote working".</a:t>
          </a:r>
          <a:endParaRPr lang="fr-FR" sz="2800">
            <a:effectLst/>
          </a:endParaRPr>
        </a:p>
        <a:p>
          <a:pPr algn="l"/>
          <a:endParaRPr lang="fr-FR" sz="1600" b="1" u="none" baseline="0"/>
        </a:p>
      </xdr:txBody>
    </xdr:sp>
    <xdr:clientData/>
  </xdr:twoCellAnchor>
  <xdr:twoCellAnchor>
    <xdr:from>
      <xdr:col>7</xdr:col>
      <xdr:colOff>333863</xdr:colOff>
      <xdr:row>37</xdr:row>
      <xdr:rowOff>130111</xdr:rowOff>
    </xdr:from>
    <xdr:to>
      <xdr:col>9</xdr:col>
      <xdr:colOff>209550</xdr:colOff>
      <xdr:row>45</xdr:row>
      <xdr:rowOff>381000</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26565713" y="35144011"/>
          <a:ext cx="4752487" cy="3756089"/>
        </a:xfrm>
        <a:prstGeom prst="wedgeRectCallout">
          <a:avLst>
            <a:gd name="adj1" fmla="val -56694"/>
            <a:gd name="adj2" fmla="val -31248"/>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Uniquement En cas d'application de </a:t>
          </a:r>
          <a:r>
            <a:rPr lang="fr-FR" sz="2000" b="1" baseline="0">
              <a:solidFill>
                <a:srgbClr val="002060"/>
              </a:solidFill>
              <a:latin typeface="Roboto Bold" panose="02000000000000000000" pitchFamily="2" charset="0"/>
              <a:ea typeface="Roboto Bold" panose="02000000000000000000" pitchFamily="2" charset="0"/>
            </a:rPr>
            <a:t>TVA française uniquement</a:t>
          </a:r>
          <a:r>
            <a:rPr lang="fr-FR" sz="1600" b="1" baseline="0">
              <a:latin typeface="Roboto Bold" panose="02000000000000000000" pitchFamily="2" charset="0"/>
              <a:ea typeface="Roboto Bold" panose="02000000000000000000" pitchFamily="2" charset="0"/>
            </a:rPr>
            <a:t>. Les éventuelles  TVA locales doivent être intégrées aux TJ.</a:t>
          </a:r>
        </a:p>
        <a:p>
          <a:pPr algn="l"/>
          <a:r>
            <a:rPr lang="fr-FR" sz="2000" b="1" baseline="0">
              <a:solidFill>
                <a:schemeClr val="lt1"/>
              </a:solidFill>
              <a:effectLst/>
              <a:latin typeface="+mn-lt"/>
              <a:ea typeface="+mn-ea"/>
              <a:cs typeface="+mn-cs"/>
            </a:rPr>
            <a:t>6/ The bidder must integrate the applicable VAT rate. ONLY IF FRENCH VAT IS APPLICABLE. LOCAL VAT, IF ANY, MUST BE INCLUDED IN THE DAILY RATES</a:t>
          </a:r>
          <a:r>
            <a:rPr lang="fr-FR" sz="3200" b="1" baseline="0">
              <a:latin typeface="Roboto Bold" panose="02000000000000000000" pitchFamily="2" charset="0"/>
              <a:ea typeface="Roboto Bold" panose="02000000000000000000" pitchFamily="2" charset="0"/>
            </a:rPr>
            <a:t> </a:t>
          </a:r>
          <a:endParaRPr lang="fr-FR" sz="3200" b="1" baseline="0"/>
        </a:p>
      </xdr:txBody>
    </xdr:sp>
    <xdr:clientData/>
  </xdr:twoCellAnchor>
  <xdr:twoCellAnchor>
    <xdr:from>
      <xdr:col>2</xdr:col>
      <xdr:colOff>1254992</xdr:colOff>
      <xdr:row>1</xdr:row>
      <xdr:rowOff>2445916</xdr:rowOff>
    </xdr:from>
    <xdr:to>
      <xdr:col>2</xdr:col>
      <xdr:colOff>9878622</xdr:colOff>
      <xdr:row>2</xdr:row>
      <xdr:rowOff>685800</xdr:rowOff>
    </xdr:to>
    <xdr:sp macro="" textlink="">
      <xdr:nvSpPr>
        <xdr:cNvPr id="12" name="Rectangle 11">
          <a:extLst>
            <a:ext uri="{FF2B5EF4-FFF2-40B4-BE49-F238E27FC236}">
              <a16:creationId xmlns:a16="http://schemas.microsoft.com/office/drawing/2014/main" id="{00000000-0008-0000-0000-00000C000000}"/>
            </a:ext>
          </a:extLst>
        </xdr:cNvPr>
        <xdr:cNvSpPr/>
      </xdr:nvSpPr>
      <xdr:spPr>
        <a:xfrm>
          <a:off x="3007592" y="2655466"/>
          <a:ext cx="8623630" cy="1364084"/>
        </a:xfrm>
        <a:prstGeom prst="wedgeRectCallout">
          <a:avLst>
            <a:gd name="adj1" fmla="val 59508"/>
            <a:gd name="adj2" fmla="val 20860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 To be completed in case of consortium. If submitted as a single bidder, complete line 7 only</a:t>
          </a:r>
          <a:r>
            <a:rPr lang="fr-FR" sz="1100" b="1" baseline="0">
              <a:solidFill>
                <a:schemeClr val="lt1"/>
              </a:solidFill>
              <a:effectLst/>
              <a:latin typeface="+mn-lt"/>
              <a:ea typeface="+mn-ea"/>
              <a:cs typeface="+mn-cs"/>
            </a:rPr>
            <a:t>.</a:t>
          </a:r>
          <a:endParaRPr lang="fr-FR" sz="1600">
            <a:effectLst/>
          </a:endParaRPr>
        </a:p>
        <a:p>
          <a:pPr algn="l"/>
          <a:r>
            <a:rPr lang="fr-FR" sz="1600" b="1" baseline="0">
              <a:latin typeface="Roboto Bold" panose="02000000000000000000" pitchFamily="2" charset="0"/>
              <a:ea typeface="Roboto Bold" panose="02000000000000000000" pitchFamily="2" charset="0"/>
            </a:rPr>
            <a:t>.</a:t>
          </a:r>
          <a:endParaRPr lang="fr-FR" sz="1200" b="1" baseline="0"/>
        </a:p>
      </xdr:txBody>
    </xdr:sp>
    <xdr:clientData/>
  </xdr:twoCellAnchor>
  <xdr:twoCellAnchor>
    <xdr:from>
      <xdr:col>4</xdr:col>
      <xdr:colOff>394730</xdr:colOff>
      <xdr:row>11</xdr:row>
      <xdr:rowOff>182219</xdr:rowOff>
    </xdr:from>
    <xdr:to>
      <xdr:col>6</xdr:col>
      <xdr:colOff>171450</xdr:colOff>
      <xdr:row>14</xdr:row>
      <xdr:rowOff>23856</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15920480" y="7840319"/>
          <a:ext cx="7034770" cy="698887"/>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2/ This example in red should be deleted by the bidder. </a:t>
          </a:r>
          <a:endParaRPr lang="fr-FR" sz="2400">
            <a:effectLst/>
          </a:endParaRPr>
        </a:p>
        <a:p>
          <a:pPr algn="l"/>
          <a:endParaRPr lang="fr-FR" sz="1200" b="1" baseline="0">
            <a:solidFill>
              <a:schemeClr val="bg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110757</xdr:rowOff>
    </xdr:from>
    <xdr:to>
      <xdr:col>3</xdr:col>
      <xdr:colOff>1158015</xdr:colOff>
      <xdr:row>1</xdr:row>
      <xdr:rowOff>941425</xdr:rowOff>
    </xdr:to>
    <xdr:pic>
      <xdr:nvPicPr>
        <xdr:cNvPr id="8" name="Imag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1"/>
        <a:stretch>
          <a:fillRect/>
        </a:stretch>
      </xdr:blipFill>
      <xdr:spPr>
        <a:xfrm>
          <a:off x="0" y="232588"/>
          <a:ext cx="1612114" cy="8306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110757</xdr:rowOff>
    </xdr:from>
    <xdr:to>
      <xdr:col>3</xdr:col>
      <xdr:colOff>1158015</xdr:colOff>
      <xdr:row>1</xdr:row>
      <xdr:rowOff>941425</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234582"/>
          <a:ext cx="1615215" cy="8306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110757</xdr:rowOff>
    </xdr:from>
    <xdr:to>
      <xdr:col>3</xdr:col>
      <xdr:colOff>1158015</xdr:colOff>
      <xdr:row>1</xdr:row>
      <xdr:rowOff>941425</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234582"/>
          <a:ext cx="1615215" cy="83066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66FF"/>
  </sheetPr>
  <dimension ref="A1:U73"/>
  <sheetViews>
    <sheetView showGridLines="0" topLeftCell="A15" zoomScale="50" zoomScaleNormal="50" zoomScaleSheetLayoutView="55" zoomScalePageLayoutView="70" workbookViewId="0">
      <selection activeCell="G22" sqref="G22"/>
    </sheetView>
  </sheetViews>
  <sheetFormatPr baseColWidth="10" defaultColWidth="9.75" defaultRowHeight="17.100000000000001" customHeight="1" x14ac:dyDescent="0.25"/>
  <cols>
    <col min="1" max="1" width="2.5" style="52" customWidth="1"/>
    <col min="2" max="2" width="20.5" style="52" customWidth="1"/>
    <col min="3" max="3" width="91.5" style="52" customWidth="1"/>
    <col min="4" max="4" width="41.5" style="52" customWidth="1"/>
    <col min="5" max="5" width="53.625" style="52" customWidth="1"/>
    <col min="6" max="6" width="41.375" style="52" customWidth="1"/>
    <col min="7" max="7" width="35.125" style="52" customWidth="1"/>
    <col min="8" max="8" width="63.25" style="52" customWidth="1"/>
    <col min="9" max="13" width="9.75" style="52"/>
    <col min="14" max="14" width="9.75" style="53"/>
    <col min="15" max="15" width="1.375" style="54" customWidth="1"/>
    <col min="16" max="16" width="22.25" style="53" customWidth="1"/>
    <col min="17" max="20" width="9.75" style="53"/>
    <col min="21" max="16384" width="9.75" style="52"/>
  </cols>
  <sheetData>
    <row r="1" spans="1:15" ht="17.100000000000001" customHeight="1" thickBot="1" x14ac:dyDescent="0.3">
      <c r="A1" s="50"/>
      <c r="B1" s="51"/>
      <c r="C1" s="51"/>
      <c r="D1" s="51"/>
      <c r="E1" s="51"/>
      <c r="F1" s="51"/>
      <c r="G1" s="51"/>
      <c r="H1" s="50"/>
    </row>
    <row r="2" spans="1:15" ht="246" customHeight="1" thickBot="1" x14ac:dyDescent="0.3">
      <c r="A2" s="50"/>
      <c r="B2" s="201" t="s">
        <v>66</v>
      </c>
      <c r="C2" s="202"/>
      <c r="D2" s="202"/>
      <c r="E2" s="202"/>
      <c r="F2" s="202"/>
      <c r="G2" s="202"/>
      <c r="H2" s="202"/>
      <c r="I2" s="74"/>
    </row>
    <row r="3" spans="1:15" ht="108" customHeight="1" thickBot="1" x14ac:dyDescent="0.35">
      <c r="A3" s="50"/>
      <c r="B3" s="55"/>
      <c r="C3" s="203" t="s">
        <v>18</v>
      </c>
      <c r="D3" s="203"/>
      <c r="E3" s="203"/>
      <c r="F3" s="203"/>
      <c r="G3" s="203"/>
      <c r="H3" s="203"/>
      <c r="I3" s="74"/>
    </row>
    <row r="4" spans="1:15" ht="63.2" customHeight="1" thickBot="1" x14ac:dyDescent="0.35">
      <c r="A4" s="50"/>
      <c r="B4" s="56"/>
      <c r="C4" s="204" t="s">
        <v>19</v>
      </c>
      <c r="D4" s="205"/>
      <c r="E4" s="206"/>
      <c r="F4" s="207"/>
      <c r="G4" s="57"/>
      <c r="H4" s="58"/>
      <c r="I4" s="74"/>
    </row>
    <row r="5" spans="1:15" ht="13.7" customHeight="1" thickBot="1" x14ac:dyDescent="0.35">
      <c r="A5" s="59"/>
      <c r="B5" s="60"/>
      <c r="C5" s="57"/>
      <c r="D5" s="57"/>
      <c r="E5" s="57"/>
      <c r="F5" s="57"/>
      <c r="G5" s="61"/>
      <c r="H5" s="58"/>
      <c r="I5" s="74"/>
      <c r="K5" s="62"/>
      <c r="O5" s="63"/>
    </row>
    <row r="6" spans="1:15" ht="40.700000000000003" customHeight="1" thickBot="1" x14ac:dyDescent="0.35">
      <c r="A6" s="59"/>
      <c r="B6" s="60"/>
      <c r="C6" s="204" t="s">
        <v>20</v>
      </c>
      <c r="D6" s="205"/>
      <c r="E6" s="64"/>
      <c r="F6" s="127" t="s">
        <v>21</v>
      </c>
      <c r="G6" s="65"/>
      <c r="H6" s="58"/>
      <c r="I6" s="74"/>
      <c r="K6" s="62"/>
      <c r="O6" s="63"/>
    </row>
    <row r="7" spans="1:15" ht="24.95" customHeight="1" x14ac:dyDescent="0.35">
      <c r="A7" s="59"/>
      <c r="B7" s="60"/>
      <c r="C7" s="66" t="s">
        <v>22</v>
      </c>
      <c r="D7" s="67"/>
      <c r="E7" s="64"/>
      <c r="F7" s="68" t="s">
        <v>23</v>
      </c>
      <c r="G7" s="65"/>
      <c r="H7" s="58"/>
      <c r="I7" s="74"/>
      <c r="K7" s="62"/>
      <c r="O7" s="63"/>
    </row>
    <row r="8" spans="1:15" ht="22.15" customHeight="1" x14ac:dyDescent="0.35">
      <c r="B8" s="69"/>
      <c r="C8" s="66" t="s">
        <v>24</v>
      </c>
      <c r="D8" s="67"/>
      <c r="E8" s="70"/>
      <c r="F8" s="71" t="s">
        <v>25</v>
      </c>
      <c r="G8" s="70"/>
      <c r="H8" s="58"/>
      <c r="I8" s="74"/>
      <c r="O8" s="63"/>
    </row>
    <row r="9" spans="1:15" ht="22.15" customHeight="1" x14ac:dyDescent="0.35">
      <c r="B9" s="69"/>
      <c r="C9" s="66" t="s">
        <v>26</v>
      </c>
      <c r="D9" s="67"/>
      <c r="E9" s="70"/>
      <c r="F9" s="71" t="s">
        <v>27</v>
      </c>
      <c r="G9" s="70"/>
      <c r="H9" s="58"/>
      <c r="I9" s="74"/>
      <c r="O9" s="63"/>
    </row>
    <row r="10" spans="1:15" ht="22.15" customHeight="1" thickBot="1" x14ac:dyDescent="0.4">
      <c r="B10" s="69"/>
      <c r="C10" s="66" t="s">
        <v>28</v>
      </c>
      <c r="D10" s="67"/>
      <c r="E10" s="70"/>
      <c r="F10" s="72" t="s">
        <v>29</v>
      </c>
      <c r="G10" s="70"/>
      <c r="H10" s="58"/>
      <c r="I10" s="74"/>
      <c r="O10" s="63"/>
    </row>
    <row r="11" spans="1:15" ht="22.15" customHeight="1" x14ac:dyDescent="0.3">
      <c r="B11" s="69"/>
      <c r="C11" s="66" t="s">
        <v>30</v>
      </c>
      <c r="D11" s="67"/>
      <c r="E11" s="70"/>
      <c r="G11" s="70"/>
      <c r="H11" s="58"/>
      <c r="I11" s="74"/>
      <c r="O11" s="63"/>
    </row>
    <row r="12" spans="1:15" ht="22.15" customHeight="1" x14ac:dyDescent="0.3">
      <c r="B12" s="69"/>
      <c r="C12" s="66" t="s">
        <v>31</v>
      </c>
      <c r="D12" s="67"/>
      <c r="E12" s="70"/>
      <c r="G12" s="70"/>
      <c r="H12" s="58"/>
      <c r="I12" s="74"/>
      <c r="O12" s="63"/>
    </row>
    <row r="13" spans="1:15" ht="22.15" customHeight="1" x14ac:dyDescent="0.3">
      <c r="B13" s="69"/>
      <c r="C13" s="66" t="s">
        <v>32</v>
      </c>
      <c r="D13" s="67"/>
      <c r="E13" s="70"/>
      <c r="F13" s="70"/>
      <c r="G13" s="70"/>
      <c r="H13" s="58"/>
      <c r="I13" s="74"/>
      <c r="O13" s="63"/>
    </row>
    <row r="14" spans="1:15" ht="22.15" customHeight="1" x14ac:dyDescent="0.3">
      <c r="B14" s="69"/>
      <c r="C14" s="66" t="s">
        <v>33</v>
      </c>
      <c r="D14" s="67"/>
      <c r="E14" s="70"/>
      <c r="F14" s="70"/>
      <c r="G14" s="70"/>
      <c r="H14" s="58"/>
      <c r="I14" s="74"/>
      <c r="O14" s="63"/>
    </row>
    <row r="15" spans="1:15" ht="22.15" customHeight="1" x14ac:dyDescent="0.3">
      <c r="B15" s="69"/>
      <c r="C15" s="66" t="s">
        <v>34</v>
      </c>
      <c r="D15" s="67"/>
      <c r="E15" s="70"/>
      <c r="F15" s="70"/>
      <c r="G15" s="70"/>
      <c r="H15" s="58"/>
      <c r="I15" s="74"/>
      <c r="O15" s="63"/>
    </row>
    <row r="16" spans="1:15" ht="16.350000000000001" customHeight="1" thickBot="1" x14ac:dyDescent="0.35">
      <c r="B16" s="69"/>
      <c r="C16" s="73"/>
      <c r="D16" s="70"/>
      <c r="E16" s="70"/>
      <c r="F16" s="70"/>
      <c r="G16" s="70"/>
      <c r="H16" s="58"/>
      <c r="I16" s="74"/>
      <c r="O16" s="63"/>
    </row>
    <row r="17" spans="2:20" s="58" customFormat="1" ht="41.45" customHeight="1" thickBot="1" x14ac:dyDescent="0.35">
      <c r="B17" s="74"/>
      <c r="E17" s="139" t="s">
        <v>35</v>
      </c>
      <c r="I17" s="74"/>
      <c r="M17" s="75"/>
      <c r="N17" s="76" t="s">
        <v>36</v>
      </c>
      <c r="O17" s="75"/>
      <c r="P17" s="75"/>
      <c r="Q17" s="75"/>
      <c r="R17" s="75"/>
      <c r="S17" s="75"/>
      <c r="T17" s="75"/>
    </row>
    <row r="18" spans="2:20" s="58" customFormat="1" ht="53.25" customHeight="1" thickBot="1" x14ac:dyDescent="0.35">
      <c r="B18" s="74"/>
      <c r="C18" s="77">
        <f>E4</f>
        <v>0</v>
      </c>
      <c r="D18" s="131"/>
      <c r="E18" s="140" t="s">
        <v>37</v>
      </c>
      <c r="F18" s="78"/>
      <c r="I18" s="74"/>
      <c r="M18" s="75"/>
      <c r="N18" s="79" t="s">
        <v>38</v>
      </c>
      <c r="O18" s="75"/>
      <c r="P18" s="75"/>
      <c r="Q18" s="75"/>
      <c r="R18" s="75"/>
      <c r="S18" s="75"/>
      <c r="T18" s="75"/>
    </row>
    <row r="19" spans="2:20" s="58" customFormat="1" ht="42.6" customHeight="1" x14ac:dyDescent="0.3">
      <c r="B19" s="74"/>
      <c r="C19" s="199" t="s">
        <v>39</v>
      </c>
      <c r="D19" s="200"/>
      <c r="E19" s="141"/>
      <c r="F19" s="80"/>
      <c r="G19" s="81"/>
      <c r="I19" s="74"/>
      <c r="M19" s="75"/>
      <c r="N19" s="79" t="s">
        <v>40</v>
      </c>
      <c r="O19" s="75"/>
      <c r="P19" s="75"/>
      <c r="Q19" s="75"/>
      <c r="R19" s="75"/>
      <c r="S19" s="75"/>
      <c r="T19" s="75"/>
    </row>
    <row r="20" spans="2:20" s="58" customFormat="1" ht="48" customHeight="1" x14ac:dyDescent="0.3">
      <c r="B20" s="74"/>
      <c r="C20" s="191" t="s">
        <v>41</v>
      </c>
      <c r="D20" s="192"/>
      <c r="E20" s="141"/>
      <c r="F20" s="80"/>
      <c r="G20" s="81"/>
      <c r="I20" s="74"/>
      <c r="M20" s="75"/>
      <c r="N20" s="79" t="s">
        <v>42</v>
      </c>
      <c r="O20" s="75"/>
      <c r="P20" s="75"/>
      <c r="Q20" s="75"/>
      <c r="R20" s="75"/>
      <c r="S20" s="75"/>
      <c r="T20" s="75"/>
    </row>
    <row r="21" spans="2:20" s="58" customFormat="1" ht="42.6" customHeight="1" x14ac:dyDescent="0.25">
      <c r="B21" s="74"/>
      <c r="C21" s="191" t="s">
        <v>43</v>
      </c>
      <c r="D21" s="192"/>
      <c r="E21" s="141"/>
      <c r="F21" s="80"/>
      <c r="G21" s="81"/>
      <c r="I21" s="74"/>
      <c r="M21" s="75"/>
      <c r="N21" s="75"/>
      <c r="O21" s="75"/>
      <c r="P21" s="75"/>
      <c r="Q21" s="75"/>
      <c r="R21" s="75"/>
      <c r="S21" s="75"/>
    </row>
    <row r="22" spans="2:20" s="58" customFormat="1" ht="64.5" customHeight="1" x14ac:dyDescent="0.25">
      <c r="B22" s="74"/>
      <c r="C22" s="193" t="s">
        <v>44</v>
      </c>
      <c r="D22" s="194"/>
      <c r="E22" s="142"/>
      <c r="F22" s="80"/>
      <c r="G22" s="81"/>
      <c r="I22" s="74"/>
      <c r="M22" s="75"/>
      <c r="N22" s="82"/>
      <c r="O22" s="75"/>
      <c r="P22" s="75"/>
      <c r="Q22" s="75"/>
      <c r="R22" s="75"/>
      <c r="S22" s="75"/>
    </row>
    <row r="23" spans="2:20" s="58" customFormat="1" ht="42.6" customHeight="1" x14ac:dyDescent="0.25">
      <c r="B23" s="74"/>
      <c r="C23" s="191" t="s">
        <v>45</v>
      </c>
      <c r="D23" s="192"/>
      <c r="E23" s="141"/>
      <c r="F23" s="80"/>
      <c r="G23" s="81"/>
      <c r="I23" s="74"/>
      <c r="M23" s="75"/>
      <c r="N23" s="82"/>
      <c r="O23" s="75"/>
      <c r="P23" s="75"/>
      <c r="Q23" s="75"/>
      <c r="R23" s="75"/>
      <c r="S23" s="75"/>
    </row>
    <row r="24" spans="2:20" s="58" customFormat="1" ht="42.6" customHeight="1" x14ac:dyDescent="0.25">
      <c r="B24" s="74"/>
      <c r="C24" s="191" t="s">
        <v>46</v>
      </c>
      <c r="D24" s="192"/>
      <c r="E24" s="141"/>
      <c r="F24" s="80"/>
      <c r="G24" s="81"/>
      <c r="I24" s="74"/>
      <c r="M24" s="75"/>
      <c r="N24" s="82"/>
      <c r="O24" s="75"/>
      <c r="P24" s="75"/>
      <c r="Q24" s="75"/>
      <c r="R24" s="75"/>
      <c r="S24" s="75"/>
    </row>
    <row r="25" spans="2:20" s="58" customFormat="1" ht="42.6" customHeight="1" x14ac:dyDescent="0.25">
      <c r="B25" s="74"/>
      <c r="C25" s="193" t="s">
        <v>47</v>
      </c>
      <c r="D25" s="194"/>
      <c r="E25" s="141"/>
      <c r="F25" s="80"/>
      <c r="G25" s="81"/>
      <c r="I25" s="74"/>
      <c r="M25" s="75"/>
      <c r="N25" s="82"/>
      <c r="O25" s="75"/>
      <c r="P25" s="75"/>
      <c r="Q25" s="75"/>
      <c r="R25" s="75"/>
      <c r="S25" s="75"/>
    </row>
    <row r="26" spans="2:20" s="58" customFormat="1" ht="42.6" customHeight="1" thickBot="1" x14ac:dyDescent="0.3">
      <c r="B26" s="74"/>
      <c r="C26" s="195" t="s">
        <v>48</v>
      </c>
      <c r="D26" s="196"/>
      <c r="E26" s="143"/>
      <c r="F26" s="83"/>
      <c r="G26" s="84"/>
      <c r="I26" s="74"/>
      <c r="M26" s="75"/>
      <c r="N26" s="82"/>
      <c r="O26" s="75"/>
      <c r="P26" s="75"/>
      <c r="Q26" s="75"/>
      <c r="R26" s="75"/>
      <c r="S26" s="75"/>
    </row>
    <row r="27" spans="2:20" s="58" customFormat="1" ht="46.35" customHeight="1" thickBot="1" x14ac:dyDescent="0.3">
      <c r="B27" s="74"/>
      <c r="C27" s="85"/>
      <c r="D27" s="85"/>
      <c r="E27" s="85"/>
      <c r="F27" s="85"/>
      <c r="G27" s="86"/>
      <c r="H27" s="86"/>
      <c r="I27" s="74"/>
      <c r="N27" s="75"/>
      <c r="O27" s="82"/>
      <c r="P27" s="75"/>
      <c r="Q27" s="75"/>
      <c r="R27" s="75"/>
      <c r="S27" s="75"/>
      <c r="T27" s="75"/>
    </row>
    <row r="28" spans="2:20" s="58" customFormat="1" ht="113.25" customHeight="1" thickBot="1" x14ac:dyDescent="0.3">
      <c r="B28" s="74"/>
      <c r="C28" s="87"/>
      <c r="D28" s="87"/>
      <c r="E28" s="197" t="s">
        <v>49</v>
      </c>
      <c r="F28" s="198"/>
      <c r="G28" s="86"/>
      <c r="H28" s="86"/>
      <c r="I28" s="74"/>
      <c r="N28" s="75"/>
      <c r="O28" s="82"/>
      <c r="P28" s="75"/>
      <c r="Q28" s="75"/>
      <c r="R28" s="75"/>
      <c r="S28" s="75"/>
      <c r="T28" s="75"/>
    </row>
    <row r="29" spans="2:20" s="58" customFormat="1" ht="48.2" customHeight="1" thickTop="1" thickBot="1" x14ac:dyDescent="0.3">
      <c r="B29" s="74"/>
      <c r="C29" s="87"/>
      <c r="D29" s="87"/>
      <c r="E29" s="88" t="s">
        <v>37</v>
      </c>
      <c r="F29" s="89" t="s">
        <v>50</v>
      </c>
      <c r="G29" s="90" t="s">
        <v>51</v>
      </c>
      <c r="I29" s="74"/>
      <c r="M29" s="75"/>
      <c r="N29" s="82"/>
      <c r="O29" s="75"/>
      <c r="P29" s="75"/>
      <c r="Q29" s="75"/>
      <c r="R29" s="75"/>
      <c r="S29" s="75"/>
    </row>
    <row r="30" spans="2:20" s="58" customFormat="1" ht="67.5" customHeight="1" thickBot="1" x14ac:dyDescent="0.3">
      <c r="B30" s="74"/>
      <c r="C30" s="189" t="s">
        <v>86</v>
      </c>
      <c r="D30" s="91" t="s">
        <v>67</v>
      </c>
      <c r="E30" s="92"/>
      <c r="F30" s="93">
        <f>SUM(E30:E30)</f>
        <v>0</v>
      </c>
      <c r="G30" s="188"/>
      <c r="I30" s="74"/>
      <c r="M30" s="75"/>
      <c r="N30" s="82"/>
      <c r="O30" s="75"/>
      <c r="P30" s="75"/>
      <c r="Q30" s="75"/>
      <c r="R30" s="75"/>
      <c r="S30" s="75"/>
    </row>
    <row r="31" spans="2:20" s="58" customFormat="1" ht="34.5" customHeight="1" thickBot="1" x14ac:dyDescent="0.3">
      <c r="B31" s="74"/>
      <c r="C31" s="190"/>
      <c r="D31" s="94" t="s">
        <v>50</v>
      </c>
      <c r="E31" s="95">
        <f>E30*E$26</f>
        <v>0</v>
      </c>
      <c r="F31" s="96">
        <f>SUM(E31:E31)</f>
        <v>0</v>
      </c>
      <c r="G31" s="188"/>
      <c r="I31" s="74"/>
      <c r="M31" s="75"/>
      <c r="N31" s="82"/>
      <c r="O31" s="75"/>
      <c r="P31" s="75"/>
      <c r="Q31" s="75"/>
      <c r="R31" s="75"/>
      <c r="S31" s="75"/>
    </row>
    <row r="32" spans="2:20" s="58" customFormat="1" ht="67.5" customHeight="1" thickBot="1" x14ac:dyDescent="0.3">
      <c r="B32" s="74"/>
      <c r="C32" s="189" t="s">
        <v>87</v>
      </c>
      <c r="D32" s="91" t="s">
        <v>67</v>
      </c>
      <c r="E32" s="92"/>
      <c r="F32" s="97">
        <f>SUM(E32:E32)</f>
        <v>0</v>
      </c>
      <c r="G32" s="188"/>
      <c r="I32" s="74"/>
      <c r="M32" s="75"/>
      <c r="N32" s="82"/>
      <c r="O32" s="75"/>
      <c r="P32" s="75"/>
      <c r="Q32" s="75"/>
      <c r="R32" s="75"/>
      <c r="S32" s="75"/>
    </row>
    <row r="33" spans="2:21" s="58" customFormat="1" ht="34.5" customHeight="1" thickBot="1" x14ac:dyDescent="0.3">
      <c r="B33" s="74"/>
      <c r="C33" s="190"/>
      <c r="D33" s="94" t="s">
        <v>50</v>
      </c>
      <c r="E33" s="95">
        <f>E32*E$26</f>
        <v>0</v>
      </c>
      <c r="F33" s="96">
        <f>SUM(E33:E33)</f>
        <v>0</v>
      </c>
      <c r="G33" s="188"/>
      <c r="I33" s="74"/>
      <c r="M33" s="75"/>
      <c r="N33" s="82"/>
      <c r="O33" s="75"/>
      <c r="P33" s="75"/>
      <c r="Q33" s="75"/>
      <c r="R33" s="75"/>
      <c r="S33" s="75"/>
    </row>
    <row r="34" spans="2:21" s="58" customFormat="1" ht="27" customHeight="1" thickTop="1" thickBot="1" x14ac:dyDescent="0.3">
      <c r="B34" s="74"/>
      <c r="C34" s="98"/>
      <c r="D34" s="99"/>
      <c r="E34" s="100"/>
      <c r="F34" s="101"/>
      <c r="G34" s="146" t="s">
        <v>52</v>
      </c>
      <c r="H34" s="146" t="s">
        <v>74</v>
      </c>
      <c r="I34" s="74"/>
      <c r="M34" s="75"/>
      <c r="N34" s="82"/>
      <c r="O34" s="75"/>
      <c r="P34" s="75"/>
      <c r="Q34" s="75"/>
      <c r="R34" s="75"/>
      <c r="S34" s="75"/>
    </row>
    <row r="35" spans="2:21" s="58" customFormat="1" ht="63.75" customHeight="1" thickTop="1" thickBot="1" x14ac:dyDescent="0.3">
      <c r="B35" s="74"/>
      <c r="C35" s="174" t="s">
        <v>53</v>
      </c>
      <c r="D35" s="175"/>
      <c r="E35" s="102">
        <f>SUM(E30,E32,)</f>
        <v>0</v>
      </c>
      <c r="F35" s="144">
        <f>E35</f>
        <v>0</v>
      </c>
      <c r="G35" s="147">
        <f>SUM(F30,F32)</f>
        <v>0</v>
      </c>
      <c r="H35" s="146" t="s">
        <v>72</v>
      </c>
      <c r="I35" s="74"/>
      <c r="M35" s="75"/>
      <c r="N35" s="82"/>
      <c r="O35" s="75"/>
      <c r="P35" s="75"/>
      <c r="Q35" s="75"/>
      <c r="R35" s="75"/>
      <c r="S35" s="75"/>
    </row>
    <row r="36" spans="2:21" s="58" customFormat="1" ht="51.75" customHeight="1" thickTop="1" thickBot="1" x14ac:dyDescent="0.3">
      <c r="B36" s="74"/>
      <c r="C36" s="174" t="s">
        <v>54</v>
      </c>
      <c r="D36" s="175"/>
      <c r="E36" s="103">
        <f>SUM(E33,E31)</f>
        <v>0</v>
      </c>
      <c r="F36" s="145">
        <f>SUM(E36:E36)</f>
        <v>0</v>
      </c>
      <c r="G36" s="147">
        <f>SUM(F33,F31)</f>
        <v>0</v>
      </c>
      <c r="H36" s="146" t="s">
        <v>73</v>
      </c>
      <c r="I36" s="74"/>
      <c r="M36" s="75"/>
      <c r="N36" s="82"/>
      <c r="O36" s="75"/>
      <c r="P36" s="75"/>
      <c r="Q36" s="75"/>
      <c r="R36" s="75"/>
      <c r="S36" s="75"/>
    </row>
    <row r="37" spans="2:21" s="58" customFormat="1" ht="11.25" customHeight="1" thickBot="1" x14ac:dyDescent="0.3">
      <c r="B37" s="74"/>
      <c r="D37" s="104"/>
      <c r="E37" s="104"/>
      <c r="F37" s="105"/>
      <c r="I37" s="74"/>
      <c r="N37" s="75"/>
      <c r="O37" s="82"/>
      <c r="P37" s="75"/>
      <c r="Q37" s="75"/>
      <c r="R37" s="75"/>
      <c r="S37" s="75"/>
      <c r="T37" s="75"/>
    </row>
    <row r="38" spans="2:21" s="58" customFormat="1" ht="43.35" customHeight="1" thickBot="1" x14ac:dyDescent="0.3">
      <c r="B38" s="74"/>
      <c r="C38" s="174" t="s">
        <v>55</v>
      </c>
      <c r="D38" s="175"/>
      <c r="E38" s="179">
        <f>F36</f>
        <v>0</v>
      </c>
      <c r="F38" s="180"/>
      <c r="G38" s="181"/>
      <c r="I38" s="74"/>
      <c r="N38" s="75"/>
      <c r="O38" s="82"/>
      <c r="P38" s="75"/>
      <c r="Q38" s="75"/>
      <c r="R38" s="75"/>
      <c r="S38" s="75"/>
      <c r="T38" s="75"/>
    </row>
    <row r="39" spans="2:21" s="58" customFormat="1" ht="43.35" customHeight="1" thickBot="1" x14ac:dyDescent="0.3">
      <c r="B39" s="74"/>
      <c r="C39" s="148" t="s">
        <v>75</v>
      </c>
      <c r="D39" s="149" t="s">
        <v>76</v>
      </c>
      <c r="E39" s="185"/>
      <c r="F39" s="186"/>
      <c r="G39" s="187"/>
      <c r="I39" s="74"/>
      <c r="N39" s="75"/>
      <c r="O39" s="82"/>
      <c r="P39" s="75"/>
      <c r="Q39" s="75"/>
      <c r="R39" s="75"/>
      <c r="S39" s="75"/>
      <c r="T39" s="75"/>
    </row>
    <row r="40" spans="2:21" s="58" customFormat="1" ht="46.35" customHeight="1" thickBot="1" x14ac:dyDescent="0.3">
      <c r="B40" s="74"/>
      <c r="C40" s="174" t="s">
        <v>63</v>
      </c>
      <c r="D40" s="175"/>
      <c r="E40" s="182">
        <f>E38+E39</f>
        <v>0</v>
      </c>
      <c r="F40" s="183"/>
      <c r="G40" s="184"/>
      <c r="I40" s="74"/>
      <c r="N40" s="75"/>
      <c r="O40" s="82"/>
      <c r="P40" s="75"/>
      <c r="Q40" s="75"/>
      <c r="R40" s="75"/>
      <c r="S40" s="75"/>
      <c r="T40" s="75"/>
    </row>
    <row r="41" spans="2:21" s="58" customFormat="1" ht="21" customHeight="1" thickBot="1" x14ac:dyDescent="0.3">
      <c r="B41" s="74"/>
      <c r="D41" s="104"/>
      <c r="E41" s="104"/>
      <c r="F41" s="105"/>
      <c r="I41" s="74"/>
      <c r="N41" s="75"/>
      <c r="O41" s="82"/>
      <c r="P41" s="75"/>
      <c r="Q41" s="75"/>
      <c r="R41" s="75"/>
      <c r="S41" s="75"/>
      <c r="T41" s="75"/>
    </row>
    <row r="42" spans="2:21" s="58" customFormat="1" ht="16.5" customHeight="1" x14ac:dyDescent="0.25">
      <c r="B42" s="74"/>
      <c r="C42" s="106"/>
      <c r="D42" s="107"/>
      <c r="E42" s="107"/>
      <c r="F42" s="108"/>
      <c r="G42" s="106"/>
      <c r="I42" s="74"/>
      <c r="N42" s="75"/>
      <c r="O42" s="82"/>
      <c r="P42" s="75"/>
      <c r="Q42" s="75"/>
      <c r="R42" s="75"/>
      <c r="S42" s="75"/>
      <c r="T42" s="75"/>
    </row>
    <row r="43" spans="2:21" s="58" customFormat="1" ht="42" customHeight="1" x14ac:dyDescent="0.25">
      <c r="B43" s="74"/>
      <c r="D43" s="109"/>
      <c r="E43" s="110"/>
      <c r="I43" s="74"/>
      <c r="N43" s="75"/>
      <c r="O43" s="82"/>
      <c r="P43" s="75"/>
      <c r="Q43" s="75"/>
      <c r="R43" s="75"/>
      <c r="S43" s="75"/>
      <c r="T43" s="75"/>
    </row>
    <row r="44" spans="2:21" s="58" customFormat="1" ht="31.5" customHeight="1" x14ac:dyDescent="0.25">
      <c r="B44" s="74"/>
      <c r="C44" s="111" t="s">
        <v>56</v>
      </c>
      <c r="D44" s="112"/>
      <c r="E44" s="112"/>
      <c r="F44" s="112"/>
      <c r="G44" s="112"/>
      <c r="I44" s="74"/>
      <c r="N44" s="75"/>
      <c r="O44" s="82"/>
      <c r="P44" s="75"/>
      <c r="Q44" s="75"/>
      <c r="R44" s="75"/>
      <c r="S44" s="75"/>
      <c r="T44" s="75"/>
    </row>
    <row r="45" spans="2:21" s="58" customFormat="1" ht="31.5" customHeight="1" x14ac:dyDescent="0.25">
      <c r="B45" s="74"/>
      <c r="C45" s="176" t="s">
        <v>57</v>
      </c>
      <c r="D45" s="177"/>
      <c r="E45" s="177"/>
      <c r="F45" s="178"/>
      <c r="G45" s="112"/>
      <c r="I45" s="74"/>
      <c r="N45" s="75"/>
      <c r="O45" s="82"/>
      <c r="P45" s="75"/>
      <c r="Q45" s="75"/>
      <c r="R45" s="75"/>
      <c r="S45" s="75"/>
      <c r="T45" s="75"/>
    </row>
    <row r="46" spans="2:21" s="58" customFormat="1" ht="59.45" customHeight="1" x14ac:dyDescent="0.25">
      <c r="B46" s="74"/>
      <c r="C46" s="153"/>
      <c r="D46" s="132" t="s">
        <v>58</v>
      </c>
      <c r="E46" s="132" t="s">
        <v>59</v>
      </c>
      <c r="F46" s="154" t="s">
        <v>60</v>
      </c>
      <c r="G46" s="112"/>
      <c r="H46" s="112"/>
      <c r="I46" s="74"/>
      <c r="O46" s="82"/>
      <c r="P46" s="75"/>
      <c r="Q46" s="75"/>
      <c r="R46" s="75"/>
      <c r="S46" s="75"/>
      <c r="T46" s="75"/>
      <c r="U46" s="75"/>
    </row>
    <row r="47" spans="2:21" s="58" customFormat="1" ht="22.5" customHeight="1" x14ac:dyDescent="0.3">
      <c r="B47" s="74"/>
      <c r="C47" s="113" t="str">
        <f>C7</f>
        <v>MANDATAIRE/CONTRACTOR</v>
      </c>
      <c r="D47" s="114">
        <f>D7</f>
        <v>0</v>
      </c>
      <c r="E47" s="115"/>
      <c r="F47" s="155"/>
      <c r="G47" s="112"/>
      <c r="H47" s="112"/>
      <c r="I47" s="74"/>
      <c r="O47" s="82"/>
      <c r="P47" s="75"/>
      <c r="Q47" s="75"/>
      <c r="R47" s="75"/>
      <c r="S47" s="75"/>
      <c r="T47" s="75"/>
      <c r="U47" s="75"/>
    </row>
    <row r="48" spans="2:21" s="58" customFormat="1" ht="22.5" customHeight="1" x14ac:dyDescent="0.3">
      <c r="B48" s="74"/>
      <c r="C48" s="113" t="str">
        <f t="shared" ref="C48:D55" si="0">C8</f>
        <v>COTRAITANT 1/COCONTRACTOR 1</v>
      </c>
      <c r="D48" s="114">
        <f t="shared" si="0"/>
        <v>0</v>
      </c>
      <c r="E48" s="115"/>
      <c r="F48" s="155"/>
      <c r="G48" s="112"/>
      <c r="H48" s="112"/>
      <c r="I48" s="74"/>
      <c r="O48" s="82"/>
      <c r="P48" s="75"/>
      <c r="Q48" s="75"/>
      <c r="R48" s="75"/>
      <c r="S48" s="75"/>
      <c r="T48" s="75"/>
      <c r="U48" s="75"/>
    </row>
    <row r="49" spans="2:21" s="58" customFormat="1" ht="22.5" customHeight="1" x14ac:dyDescent="0.3">
      <c r="B49" s="74"/>
      <c r="C49" s="113" t="str">
        <f t="shared" si="0"/>
        <v>COTRAITANT 2/COCONTRACTOR 2</v>
      </c>
      <c r="D49" s="114">
        <f t="shared" si="0"/>
        <v>0</v>
      </c>
      <c r="E49" s="115"/>
      <c r="F49" s="155"/>
      <c r="G49" s="112"/>
      <c r="H49" s="112"/>
      <c r="I49" s="74"/>
      <c r="O49" s="82"/>
      <c r="P49" s="75"/>
      <c r="Q49" s="75"/>
      <c r="R49" s="75"/>
      <c r="S49" s="75"/>
      <c r="T49" s="75"/>
      <c r="U49" s="75"/>
    </row>
    <row r="50" spans="2:21" s="58" customFormat="1" ht="22.5" customHeight="1" x14ac:dyDescent="0.3">
      <c r="B50" s="74"/>
      <c r="C50" s="113" t="str">
        <f t="shared" si="0"/>
        <v>COTRAITANT 3/COCONTRACTOR 3</v>
      </c>
      <c r="D50" s="114">
        <f t="shared" si="0"/>
        <v>0</v>
      </c>
      <c r="E50" s="115"/>
      <c r="F50" s="155"/>
      <c r="G50" s="112"/>
      <c r="H50" s="112"/>
      <c r="I50" s="74"/>
      <c r="O50" s="82"/>
      <c r="P50" s="75"/>
      <c r="Q50" s="75"/>
      <c r="R50" s="75"/>
      <c r="S50" s="75"/>
      <c r="T50" s="75"/>
      <c r="U50" s="75"/>
    </row>
    <row r="51" spans="2:21" s="58" customFormat="1" ht="22.5" customHeight="1" x14ac:dyDescent="0.3">
      <c r="B51" s="74"/>
      <c r="C51" s="113" t="str">
        <f t="shared" si="0"/>
        <v>COTRAITANT 4/COCONTRACTOR 4</v>
      </c>
      <c r="D51" s="114">
        <f t="shared" si="0"/>
        <v>0</v>
      </c>
      <c r="E51" s="115"/>
      <c r="F51" s="155"/>
      <c r="G51" s="112"/>
      <c r="H51" s="112"/>
      <c r="I51" s="74"/>
      <c r="O51" s="82"/>
      <c r="P51" s="75"/>
      <c r="Q51" s="75"/>
      <c r="R51" s="75"/>
      <c r="S51" s="75"/>
      <c r="T51" s="75"/>
      <c r="U51" s="75"/>
    </row>
    <row r="52" spans="2:21" s="58" customFormat="1" ht="22.5" customHeight="1" x14ac:dyDescent="0.3">
      <c r="B52" s="74"/>
      <c r="C52" s="113" t="str">
        <f t="shared" si="0"/>
        <v>SOUSTRAITANT 1/SUBCONTRACTOR 1</v>
      </c>
      <c r="D52" s="114">
        <f t="shared" si="0"/>
        <v>0</v>
      </c>
      <c r="E52" s="115"/>
      <c r="F52" s="155"/>
      <c r="G52" s="112"/>
      <c r="H52" s="112"/>
      <c r="I52" s="74"/>
      <c r="O52" s="82"/>
      <c r="P52" s="75"/>
      <c r="Q52" s="75"/>
      <c r="R52" s="75"/>
      <c r="S52" s="75"/>
      <c r="T52" s="75"/>
      <c r="U52" s="75"/>
    </row>
    <row r="53" spans="2:21" s="58" customFormat="1" ht="22.5" customHeight="1" x14ac:dyDescent="0.3">
      <c r="B53" s="74"/>
      <c r="C53" s="113" t="str">
        <f t="shared" si="0"/>
        <v>SOUSTRAITANT 2/SUBCONTRACTOR 2</v>
      </c>
      <c r="D53" s="114">
        <f t="shared" si="0"/>
        <v>0</v>
      </c>
      <c r="E53" s="115"/>
      <c r="F53" s="155"/>
      <c r="G53" s="116"/>
      <c r="H53" s="116"/>
      <c r="I53" s="74"/>
      <c r="O53" s="82"/>
      <c r="P53" s="75"/>
      <c r="Q53" s="75"/>
      <c r="R53" s="75"/>
      <c r="S53" s="75"/>
      <c r="T53" s="75"/>
      <c r="U53" s="75"/>
    </row>
    <row r="54" spans="2:21" s="58" customFormat="1" ht="22.5" customHeight="1" x14ac:dyDescent="0.3">
      <c r="B54" s="74"/>
      <c r="C54" s="113" t="str">
        <f t="shared" si="0"/>
        <v>SOUSTRAITANT 3/SUBCONTRACTOR 3</v>
      </c>
      <c r="D54" s="114">
        <f t="shared" si="0"/>
        <v>0</v>
      </c>
      <c r="E54" s="117"/>
      <c r="F54" s="156"/>
      <c r="G54" s="110"/>
      <c r="H54" s="110"/>
      <c r="I54" s="74"/>
      <c r="O54" s="82"/>
      <c r="P54" s="75"/>
      <c r="Q54" s="75"/>
      <c r="R54" s="75"/>
      <c r="S54" s="75"/>
      <c r="T54" s="75"/>
      <c r="U54" s="75"/>
    </row>
    <row r="55" spans="2:21" s="58" customFormat="1" ht="22.5" customHeight="1" x14ac:dyDescent="0.3">
      <c r="B55" s="74"/>
      <c r="C55" s="113" t="str">
        <f t="shared" si="0"/>
        <v>SOUSTRAITANT 4/SUBCONTRACTOR 4</v>
      </c>
      <c r="D55" s="114">
        <f t="shared" si="0"/>
        <v>0</v>
      </c>
      <c r="E55" s="118"/>
      <c r="F55" s="157"/>
      <c r="I55" s="74"/>
      <c r="O55" s="82"/>
      <c r="P55" s="75"/>
      <c r="Q55" s="75"/>
      <c r="R55" s="75"/>
      <c r="S55" s="75"/>
      <c r="T55" s="75"/>
      <c r="U55" s="75"/>
    </row>
    <row r="56" spans="2:21" ht="15.95" customHeight="1" thickBot="1" x14ac:dyDescent="0.3">
      <c r="B56" s="119"/>
      <c r="C56" s="120"/>
      <c r="D56" s="121"/>
      <c r="E56" s="120"/>
      <c r="F56" s="120"/>
      <c r="G56" s="120"/>
      <c r="H56" s="120"/>
      <c r="I56" s="74"/>
    </row>
    <row r="57" spans="2:21" ht="32.25" customHeight="1" x14ac:dyDescent="0.25">
      <c r="C57" s="122"/>
      <c r="D57" s="123"/>
    </row>
    <row r="58" spans="2:21" ht="32.25" customHeight="1" x14ac:dyDescent="0.25">
      <c r="D58" s="122"/>
      <c r="E58" s="122"/>
      <c r="F58" s="122"/>
      <c r="G58" s="122"/>
      <c r="H58" s="122"/>
    </row>
    <row r="59" spans="2:21" ht="32.25" customHeight="1" x14ac:dyDescent="0.25"/>
    <row r="60" spans="2:21" ht="32.25" customHeight="1" x14ac:dyDescent="0.25"/>
    <row r="61" spans="2:21" ht="32.25" customHeight="1" x14ac:dyDescent="0.25">
      <c r="C61" s="58"/>
    </row>
    <row r="62" spans="2:21" s="124" customFormat="1" ht="32.25" customHeight="1" x14ac:dyDescent="0.25">
      <c r="C62" s="58"/>
      <c r="D62" s="58"/>
      <c r="E62" s="58"/>
      <c r="F62" s="58"/>
      <c r="G62" s="58"/>
      <c r="H62" s="58"/>
      <c r="N62" s="125"/>
      <c r="O62" s="126"/>
      <c r="P62" s="125"/>
      <c r="Q62" s="125"/>
      <c r="R62" s="125"/>
      <c r="S62" s="125"/>
      <c r="T62" s="125"/>
    </row>
    <row r="63" spans="2:21" ht="32.25" customHeight="1" x14ac:dyDescent="0.25">
      <c r="D63" s="58"/>
      <c r="E63" s="58"/>
      <c r="F63" s="58"/>
      <c r="G63" s="58"/>
      <c r="H63" s="58"/>
    </row>
    <row r="64" spans="2:21" ht="32.25" customHeight="1" x14ac:dyDescent="0.25"/>
    <row r="65" ht="32.25" customHeight="1" x14ac:dyDescent="0.25"/>
    <row r="66" ht="31.5" customHeight="1" x14ac:dyDescent="0.25"/>
    <row r="67" ht="16.149999999999999" customHeight="1" x14ac:dyDescent="0.25"/>
    <row r="68" ht="33.6" customHeight="1" x14ac:dyDescent="0.25"/>
    <row r="69" ht="6.6" customHeight="1" x14ac:dyDescent="0.25"/>
    <row r="73" ht="15.6" customHeight="1" x14ac:dyDescent="0.25"/>
  </sheetData>
  <sheetProtection selectLockedCells="1"/>
  <mergeCells count="26">
    <mergeCell ref="C19:D19"/>
    <mergeCell ref="B2:H2"/>
    <mergeCell ref="C3:H3"/>
    <mergeCell ref="C4:D4"/>
    <mergeCell ref="E4:F4"/>
    <mergeCell ref="C6:D6"/>
    <mergeCell ref="C35:D35"/>
    <mergeCell ref="G30:G31"/>
    <mergeCell ref="C32:C33"/>
    <mergeCell ref="G32:G33"/>
    <mergeCell ref="C20:D20"/>
    <mergeCell ref="C21:D21"/>
    <mergeCell ref="C22:D22"/>
    <mergeCell ref="C23:D23"/>
    <mergeCell ref="C24:D24"/>
    <mergeCell ref="C25:D25"/>
    <mergeCell ref="C26:D26"/>
    <mergeCell ref="E28:F28"/>
    <mergeCell ref="C30:C31"/>
    <mergeCell ref="C36:D36"/>
    <mergeCell ref="C45:F45"/>
    <mergeCell ref="C38:D38"/>
    <mergeCell ref="E38:G38"/>
    <mergeCell ref="C40:D40"/>
    <mergeCell ref="E40:G40"/>
    <mergeCell ref="E39:G39"/>
  </mergeCells>
  <phoneticPr fontId="66" type="noConversion"/>
  <conditionalFormatting sqref="F35">
    <cfRule type="cellIs" dxfId="2" priority="1" operator="lessThanOrEqual">
      <formula>205</formula>
    </cfRule>
  </conditionalFormatting>
  <conditionalFormatting sqref="G35">
    <cfRule type="cellIs" dxfId="1" priority="3" operator="equal">
      <formula>$F$35</formula>
    </cfRule>
  </conditionalFormatting>
  <conditionalFormatting sqref="G36">
    <cfRule type="cellIs" dxfId="0" priority="2" operator="equal">
      <formula>$F$36</formula>
    </cfRule>
  </conditionalFormatting>
  <dataValidations count="2">
    <dataValidation type="list" allowBlank="1" showInputMessage="1" showErrorMessage="1" sqref="F22" xr:uid="{00000000-0002-0000-0000-000000000000}">
      <formula1>#REF!</formula1>
    </dataValidation>
    <dataValidation type="list" allowBlank="1" showInputMessage="1" showErrorMessage="1" sqref="E22" xr:uid="{00000000-0002-0000-0000-000001000000}">
      <formula1>$N$17:$N$20</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tabColor rgb="FFFFFF00"/>
  </sheetPr>
  <dimension ref="B1:Q26"/>
  <sheetViews>
    <sheetView showGridLines="0" topLeftCell="D1" zoomScale="67" zoomScaleNormal="86" zoomScaleSheetLayoutView="25" workbookViewId="0">
      <selection activeCell="H17" sqref="H17"/>
    </sheetView>
  </sheetViews>
  <sheetFormatPr baseColWidth="10" defaultRowHeight="15.75" x14ac:dyDescent="0.25"/>
  <cols>
    <col min="1" max="1" width="1.25" customWidth="1"/>
    <col min="2" max="2" width="1.375" customWidth="1"/>
    <col min="3" max="3" width="3.375" customWidth="1"/>
    <col min="4" max="5" width="45.875" customWidth="1"/>
    <col min="6" max="6" width="28.25" customWidth="1"/>
    <col min="7" max="7" width="25.625" customWidth="1"/>
    <col min="8" max="8" width="27.25" customWidth="1"/>
    <col min="9" max="9" width="10.375" customWidth="1"/>
    <col min="10" max="10" width="10.75" bestFit="1" customWidth="1"/>
    <col min="11" max="11" width="9.125" bestFit="1" customWidth="1"/>
    <col min="12" max="12" width="8.375" bestFit="1" customWidth="1"/>
    <col min="13" max="13" width="10.75" bestFit="1" customWidth="1"/>
    <col min="14" max="14" width="17.375" customWidth="1"/>
    <col min="15" max="15" width="3.125" customWidth="1"/>
    <col min="16" max="16" width="51.625" customWidth="1"/>
    <col min="18" max="18" width="11.25" customWidth="1"/>
  </cols>
  <sheetData>
    <row r="1" spans="2:17" ht="10.35" customHeight="1" thickBot="1" x14ac:dyDescent="0.3">
      <c r="B1" s="2"/>
      <c r="C1" s="2"/>
      <c r="D1" s="2"/>
      <c r="E1" s="2"/>
      <c r="F1" s="2"/>
      <c r="G1" s="2"/>
      <c r="H1" s="2"/>
      <c r="I1" s="2"/>
      <c r="J1" s="2"/>
      <c r="K1" s="2"/>
      <c r="L1" s="2"/>
      <c r="M1" s="2"/>
      <c r="N1" s="2"/>
      <c r="O1" s="2"/>
      <c r="P1" s="2"/>
    </row>
    <row r="2" spans="2:17" ht="75.75" customHeight="1" thickBot="1" x14ac:dyDescent="0.3">
      <c r="B2" s="208" t="s">
        <v>69</v>
      </c>
      <c r="C2" s="209"/>
      <c r="D2" s="209"/>
      <c r="E2" s="209"/>
      <c r="F2" s="209"/>
      <c r="G2" s="209"/>
      <c r="H2" s="209"/>
      <c r="I2" s="209"/>
      <c r="J2" s="209"/>
      <c r="K2" s="209"/>
      <c r="L2" s="209"/>
      <c r="M2" s="209"/>
      <c r="N2" s="209"/>
      <c r="O2" s="209"/>
      <c r="P2" s="210"/>
    </row>
    <row r="3" spans="2:17" ht="18.75" customHeight="1" x14ac:dyDescent="0.25">
      <c r="B3" s="14"/>
      <c r="C3" s="15"/>
      <c r="D3" s="15"/>
      <c r="E3" s="15"/>
      <c r="F3" s="15"/>
      <c r="G3" s="15"/>
      <c r="H3" s="15"/>
      <c r="I3" s="15"/>
      <c r="J3" s="15"/>
      <c r="K3" s="15"/>
      <c r="L3" s="15"/>
      <c r="M3" s="15"/>
      <c r="N3" s="15"/>
      <c r="O3" s="15"/>
      <c r="P3" s="16"/>
    </row>
    <row r="4" spans="2:17" ht="23.45" customHeight="1" x14ac:dyDescent="0.25">
      <c r="B4" s="1"/>
      <c r="C4" s="212" t="s">
        <v>0</v>
      </c>
      <c r="D4" s="212"/>
      <c r="E4" s="136"/>
      <c r="F4" s="211"/>
      <c r="G4" s="211"/>
      <c r="H4" s="211"/>
      <c r="I4" s="211"/>
      <c r="J4" s="211"/>
      <c r="K4" s="211"/>
      <c r="L4" s="26"/>
      <c r="M4" s="26"/>
      <c r="N4" s="26"/>
      <c r="O4" s="26"/>
      <c r="P4" s="10"/>
      <c r="Q4" s="9"/>
    </row>
    <row r="5" spans="2:17" s="9" customFormat="1" ht="6" customHeight="1" x14ac:dyDescent="0.25">
      <c r="B5" s="11"/>
      <c r="C5" s="12"/>
      <c r="D5" s="12"/>
      <c r="E5" s="12"/>
      <c r="F5" s="12"/>
      <c r="G5" s="12"/>
      <c r="H5" s="12"/>
      <c r="I5" s="12"/>
      <c r="J5" s="13"/>
      <c r="K5" s="13"/>
      <c r="L5" s="13"/>
      <c r="M5" s="13"/>
      <c r="N5" s="13"/>
      <c r="O5" s="13"/>
      <c r="P5" s="10"/>
    </row>
    <row r="6" spans="2:17" s="9" customFormat="1" ht="23.45" customHeight="1" x14ac:dyDescent="0.25">
      <c r="B6" s="11"/>
      <c r="C6" s="17" t="s">
        <v>4</v>
      </c>
      <c r="D6" s="17"/>
      <c r="E6" s="17"/>
      <c r="F6" s="17"/>
      <c r="G6" s="17"/>
      <c r="H6" s="17"/>
      <c r="I6" s="218" t="s">
        <v>13</v>
      </c>
      <c r="J6" s="218"/>
      <c r="K6" s="218"/>
      <c r="L6" s="218"/>
      <c r="M6" s="218"/>
      <c r="N6" s="218"/>
      <c r="O6" s="17"/>
      <c r="P6" s="10"/>
    </row>
    <row r="7" spans="2:17" s="9" customFormat="1" ht="16.5" customHeight="1" x14ac:dyDescent="0.25">
      <c r="B7" s="11"/>
      <c r="C7" s="213" t="s">
        <v>5</v>
      </c>
      <c r="D7" s="213"/>
      <c r="E7" s="213"/>
      <c r="F7" s="213"/>
      <c r="G7" s="213"/>
      <c r="H7" s="18"/>
      <c r="I7" s="218"/>
      <c r="J7" s="218"/>
      <c r="K7" s="218"/>
      <c r="L7" s="218"/>
      <c r="M7" s="218"/>
      <c r="N7" s="218"/>
      <c r="O7" s="13"/>
      <c r="P7" s="10"/>
    </row>
    <row r="8" spans="2:17" ht="10.5" customHeight="1" x14ac:dyDescent="0.25">
      <c r="B8" s="1"/>
      <c r="C8" s="2"/>
      <c r="D8" s="2"/>
      <c r="E8" s="2"/>
      <c r="F8" s="2"/>
      <c r="G8" s="2"/>
      <c r="H8" s="2"/>
      <c r="I8" s="218"/>
      <c r="J8" s="218"/>
      <c r="K8" s="218"/>
      <c r="L8" s="218"/>
      <c r="M8" s="218"/>
      <c r="N8" s="218"/>
      <c r="O8" s="13"/>
      <c r="P8" s="8"/>
      <c r="Q8" s="9"/>
    </row>
    <row r="9" spans="2:17" ht="26.25" customHeight="1" x14ac:dyDescent="0.25">
      <c r="B9" s="1"/>
      <c r="C9" s="19" t="s">
        <v>8</v>
      </c>
      <c r="D9" s="20"/>
      <c r="E9" s="20"/>
      <c r="F9" s="20"/>
      <c r="G9" s="20"/>
      <c r="H9" s="20"/>
      <c r="I9" s="20"/>
      <c r="J9" s="20"/>
      <c r="K9" s="20"/>
      <c r="L9" s="20"/>
      <c r="M9" s="20"/>
      <c r="N9" s="20"/>
      <c r="O9" s="13"/>
      <c r="P9" s="214" t="s">
        <v>11</v>
      </c>
      <c r="Q9" s="9"/>
    </row>
    <row r="10" spans="2:17" ht="66" customHeight="1" x14ac:dyDescent="0.25">
      <c r="B10" s="1"/>
      <c r="C10" s="216" t="s">
        <v>15</v>
      </c>
      <c r="D10" s="216"/>
      <c r="E10" s="137"/>
      <c r="F10" s="214" t="s">
        <v>16</v>
      </c>
      <c r="G10" s="214"/>
      <c r="H10" s="214"/>
      <c r="I10" s="215"/>
      <c r="J10" s="215"/>
      <c r="K10" s="215"/>
      <c r="L10" s="215"/>
      <c r="M10" s="215"/>
      <c r="N10" s="215"/>
      <c r="O10" s="13"/>
      <c r="P10" s="214"/>
      <c r="Q10" s="9"/>
    </row>
    <row r="11" spans="2:17" ht="48" customHeight="1" x14ac:dyDescent="0.25">
      <c r="B11" s="1"/>
      <c r="C11" s="217"/>
      <c r="D11" s="217"/>
      <c r="E11" s="138"/>
      <c r="F11" s="30" t="s">
        <v>12</v>
      </c>
      <c r="G11" s="29" t="s">
        <v>17</v>
      </c>
      <c r="H11" s="30" t="s">
        <v>65</v>
      </c>
      <c r="I11" s="39"/>
      <c r="J11" s="40"/>
      <c r="K11" s="39"/>
      <c r="L11" s="39"/>
      <c r="M11" s="40"/>
      <c r="N11" s="39"/>
      <c r="O11" s="13"/>
      <c r="P11" s="163"/>
    </row>
    <row r="12" spans="2:17" x14ac:dyDescent="0.25">
      <c r="B12" s="1"/>
      <c r="C12" s="219">
        <v>1</v>
      </c>
      <c r="D12" s="229" t="s">
        <v>68</v>
      </c>
      <c r="E12" s="161" t="s">
        <v>82</v>
      </c>
      <c r="F12" s="38"/>
      <c r="G12" s="35">
        <v>0</v>
      </c>
      <c r="H12" s="32">
        <f>(F12*G12)+F12</f>
        <v>0</v>
      </c>
      <c r="I12" s="41"/>
      <c r="J12" s="42"/>
      <c r="K12" s="41"/>
      <c r="L12" s="41"/>
      <c r="M12" s="43"/>
      <c r="N12" s="41"/>
      <c r="O12" s="13"/>
      <c r="P12" s="163"/>
    </row>
    <row r="13" spans="2:17" x14ac:dyDescent="0.25">
      <c r="B13" s="1"/>
      <c r="C13" s="220"/>
      <c r="D13" s="230"/>
      <c r="E13" s="161" t="s">
        <v>83</v>
      </c>
      <c r="F13" s="38"/>
      <c r="G13" s="35">
        <v>0</v>
      </c>
      <c r="H13" s="32">
        <f>(F13*G13)+F13</f>
        <v>0</v>
      </c>
      <c r="I13" s="41"/>
      <c r="J13" s="42"/>
      <c r="K13" s="41"/>
      <c r="L13" s="41"/>
      <c r="M13" s="43"/>
      <c r="N13" s="41"/>
      <c r="O13" s="13"/>
      <c r="P13" s="163"/>
    </row>
    <row r="14" spans="2:17" x14ac:dyDescent="0.25">
      <c r="B14" s="1"/>
      <c r="C14" s="220"/>
      <c r="D14" s="230"/>
      <c r="E14" s="161" t="s">
        <v>84</v>
      </c>
      <c r="F14" s="38"/>
      <c r="G14" s="35">
        <v>0</v>
      </c>
      <c r="H14" s="32">
        <f>(F14*G14)+F14</f>
        <v>0</v>
      </c>
      <c r="I14" s="41"/>
      <c r="J14" s="42"/>
      <c r="K14" s="41"/>
      <c r="L14" s="41"/>
      <c r="M14" s="43"/>
      <c r="N14" s="41"/>
      <c r="O14" s="13"/>
      <c r="P14" s="163"/>
    </row>
    <row r="15" spans="2:17" x14ac:dyDescent="0.25">
      <c r="B15" s="1"/>
      <c r="C15" s="220"/>
      <c r="D15" s="230"/>
      <c r="E15" s="161" t="s">
        <v>85</v>
      </c>
      <c r="F15" s="38"/>
      <c r="G15" s="35">
        <v>0</v>
      </c>
      <c r="H15" s="32">
        <f>(F15*G15)+F15</f>
        <v>0</v>
      </c>
      <c r="I15" s="41"/>
      <c r="J15" s="42"/>
      <c r="K15" s="41"/>
      <c r="L15" s="41"/>
      <c r="M15" s="43"/>
      <c r="N15" s="41"/>
      <c r="O15" s="13"/>
      <c r="P15" s="163"/>
    </row>
    <row r="16" spans="2:17" x14ac:dyDescent="0.25">
      <c r="B16" s="1"/>
      <c r="C16" s="220"/>
      <c r="D16" s="231"/>
      <c r="E16" s="165" t="s">
        <v>88</v>
      </c>
      <c r="F16" s="38"/>
      <c r="G16" s="166">
        <v>0</v>
      </c>
      <c r="H16" s="158">
        <f>(F16*G16)+F16</f>
        <v>0</v>
      </c>
      <c r="I16" s="41"/>
      <c r="J16" s="42"/>
      <c r="K16" s="41"/>
      <c r="L16" s="41"/>
      <c r="M16" s="43"/>
      <c r="N16" s="41"/>
      <c r="O16" s="13"/>
      <c r="P16" s="164"/>
    </row>
    <row r="17" spans="2:16" ht="21" customHeight="1" x14ac:dyDescent="0.25">
      <c r="B17" s="1"/>
      <c r="C17" s="167">
        <v>2</v>
      </c>
      <c r="D17" s="152" t="s">
        <v>90</v>
      </c>
      <c r="E17" s="152" t="s">
        <v>89</v>
      </c>
      <c r="F17" s="168"/>
      <c r="G17" s="168"/>
      <c r="H17" s="32"/>
      <c r="I17" s="24"/>
      <c r="J17" s="24"/>
      <c r="K17" s="24"/>
      <c r="L17" s="25"/>
      <c r="M17" s="25"/>
      <c r="N17" s="25"/>
      <c r="O17" s="13"/>
      <c r="P17" s="3"/>
    </row>
    <row r="18" spans="2:16" x14ac:dyDescent="0.25">
      <c r="B18" s="1"/>
      <c r="C18" s="24"/>
      <c r="D18" s="24"/>
      <c r="E18" s="45"/>
      <c r="F18" s="24"/>
      <c r="G18" s="24"/>
      <c r="H18" s="24"/>
      <c r="I18" s="24"/>
      <c r="J18" s="24"/>
      <c r="K18" s="24"/>
      <c r="L18" s="25"/>
      <c r="M18" s="45"/>
      <c r="N18" s="25"/>
      <c r="O18" s="13"/>
      <c r="P18" s="3"/>
    </row>
    <row r="19" spans="2:16" ht="15.95" customHeight="1" x14ac:dyDescent="0.25">
      <c r="B19" s="1"/>
      <c r="C19" s="21"/>
      <c r="D19" s="22"/>
      <c r="E19" s="22"/>
      <c r="F19" s="226" t="s">
        <v>6</v>
      </c>
      <c r="G19" s="227"/>
      <c r="H19" s="227"/>
      <c r="I19" s="227" t="s">
        <v>7</v>
      </c>
      <c r="J19" s="227"/>
      <c r="K19" s="228"/>
      <c r="L19" s="49"/>
      <c r="M19" s="49"/>
      <c r="N19" s="49"/>
      <c r="O19" s="13"/>
      <c r="P19" s="3"/>
    </row>
    <row r="20" spans="2:16" ht="15.95" customHeight="1" x14ac:dyDescent="0.25">
      <c r="B20" s="1"/>
      <c r="C20" s="222" t="s">
        <v>2</v>
      </c>
      <c r="D20" s="223"/>
      <c r="E20" s="162"/>
      <c r="F20" s="224"/>
      <c r="G20" s="225"/>
      <c r="H20" s="225"/>
      <c r="I20" s="221"/>
      <c r="J20" s="221"/>
      <c r="K20" s="221"/>
      <c r="L20" s="31"/>
      <c r="M20" s="31"/>
      <c r="N20" s="31"/>
      <c r="O20" s="13"/>
      <c r="P20" s="3"/>
    </row>
    <row r="21" spans="2:16" ht="18.600000000000001" customHeight="1" x14ac:dyDescent="0.25">
      <c r="B21" s="1"/>
      <c r="C21" s="222" t="s">
        <v>3</v>
      </c>
      <c r="D21" s="223"/>
      <c r="E21" s="162"/>
      <c r="F21" s="224"/>
      <c r="G21" s="225"/>
      <c r="H21" s="225"/>
      <c r="I21" s="221"/>
      <c r="J21" s="221"/>
      <c r="K21" s="221"/>
      <c r="L21" s="31"/>
      <c r="M21" s="31"/>
      <c r="N21" s="31"/>
      <c r="O21" s="13"/>
      <c r="P21" s="3"/>
    </row>
    <row r="22" spans="2:16" ht="17.100000000000001" customHeight="1" x14ac:dyDescent="0.25">
      <c r="B22" s="1"/>
      <c r="C22" s="222" t="s">
        <v>1</v>
      </c>
      <c r="D22" s="223"/>
      <c r="E22" s="162"/>
      <c r="F22" s="224"/>
      <c r="G22" s="225"/>
      <c r="H22" s="225"/>
      <c r="I22" s="221"/>
      <c r="J22" s="221"/>
      <c r="K22" s="221"/>
      <c r="L22" s="31"/>
      <c r="M22" s="31"/>
      <c r="N22" s="31"/>
      <c r="O22" s="13"/>
      <c r="P22" s="3"/>
    </row>
    <row r="23" spans="2:16" ht="52.35" customHeight="1" x14ac:dyDescent="0.25">
      <c r="B23" s="1"/>
      <c r="C23" s="2"/>
      <c r="D23" s="2"/>
      <c r="E23" s="2"/>
      <c r="F23" s="47"/>
      <c r="G23" s="2"/>
      <c r="H23" s="47"/>
      <c r="I23" s="2"/>
      <c r="J23" s="2"/>
      <c r="K23" s="47"/>
      <c r="L23" s="2"/>
      <c r="M23" s="2"/>
      <c r="N23" s="2"/>
      <c r="O23" s="31"/>
      <c r="P23" s="3"/>
    </row>
    <row r="24" spans="2:16" ht="7.5" customHeight="1" thickBot="1" x14ac:dyDescent="0.3">
      <c r="B24" s="4"/>
      <c r="C24" s="46"/>
      <c r="D24" s="46"/>
      <c r="E24" s="46"/>
      <c r="F24" s="46"/>
      <c r="G24" s="46"/>
      <c r="H24" s="46"/>
      <c r="I24" s="46"/>
      <c r="J24" s="46"/>
      <c r="K24" s="46"/>
      <c r="L24" s="46"/>
      <c r="M24" s="46"/>
      <c r="N24" s="46"/>
      <c r="O24" s="46"/>
      <c r="P24" s="6"/>
    </row>
    <row r="26" spans="2:16" x14ac:dyDescent="0.25">
      <c r="J26" s="48"/>
    </row>
  </sheetData>
  <protectedRanges>
    <protectedRange sqref="F4" name="Plage4"/>
    <protectedRange sqref="P11:P16" name="Plage2"/>
    <protectedRange sqref="F12:F16" name="Plage3"/>
  </protectedRanges>
  <mergeCells count="23">
    <mergeCell ref="C12:C16"/>
    <mergeCell ref="I21:K21"/>
    <mergeCell ref="I22:K22"/>
    <mergeCell ref="C20:D20"/>
    <mergeCell ref="C21:D21"/>
    <mergeCell ref="C22:D22"/>
    <mergeCell ref="F21:H21"/>
    <mergeCell ref="F22:H22"/>
    <mergeCell ref="F19:H19"/>
    <mergeCell ref="F20:H20"/>
    <mergeCell ref="I19:K19"/>
    <mergeCell ref="I20:K20"/>
    <mergeCell ref="D12:D16"/>
    <mergeCell ref="B2:P2"/>
    <mergeCell ref="F4:K4"/>
    <mergeCell ref="C4:D4"/>
    <mergeCell ref="C7:G7"/>
    <mergeCell ref="F10:H10"/>
    <mergeCell ref="I10:K10"/>
    <mergeCell ref="L10:N10"/>
    <mergeCell ref="P9:P10"/>
    <mergeCell ref="C10:D11"/>
    <mergeCell ref="I6:N8"/>
  </mergeCells>
  <phoneticPr fontId="66" type="noConversion"/>
  <pageMargins left="0.51181102362204722" right="0.51181102362204722" top="0.55118110236220474" bottom="0.55118110236220474" header="0.31496062992125984" footer="0.31496062992125984"/>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6600"/>
  </sheetPr>
  <dimension ref="B1:L21"/>
  <sheetViews>
    <sheetView showGridLines="0" topLeftCell="A5" zoomScale="86" zoomScaleNormal="86" zoomScaleSheetLayoutView="25" workbookViewId="0">
      <selection activeCell="H17" sqref="H17"/>
    </sheetView>
  </sheetViews>
  <sheetFormatPr baseColWidth="10" defaultRowHeight="15.75" x14ac:dyDescent="0.25"/>
  <cols>
    <col min="1" max="1" width="1.25" customWidth="1"/>
    <col min="2" max="2" width="1.375" customWidth="1"/>
    <col min="3" max="3" width="3.375" customWidth="1"/>
    <col min="4" max="4" width="44.125" customWidth="1"/>
    <col min="5" max="5" width="19.5" customWidth="1"/>
    <col min="6" max="6" width="11" customWidth="1"/>
    <col min="7" max="7" width="24.5" customWidth="1"/>
    <col min="8" max="8" width="25.875" customWidth="1"/>
    <col min="9" max="9" width="28.875" customWidth="1"/>
    <col min="10" max="10" width="3.125" customWidth="1"/>
    <col min="11" max="11" width="51.625" customWidth="1"/>
    <col min="13" max="13" width="11.25" customWidth="1"/>
  </cols>
  <sheetData>
    <row r="1" spans="2:12" ht="10.35" customHeight="1" thickBot="1" x14ac:dyDescent="0.3">
      <c r="B1" s="2"/>
      <c r="C1" s="2"/>
      <c r="D1" s="2"/>
      <c r="E1" s="2"/>
      <c r="F1" s="2"/>
      <c r="G1" s="2"/>
      <c r="H1" s="2"/>
      <c r="I1" s="2"/>
      <c r="J1" s="2"/>
      <c r="K1" s="2"/>
    </row>
    <row r="2" spans="2:12" ht="88.5" customHeight="1" thickBot="1" x14ac:dyDescent="0.3">
      <c r="B2" s="208" t="s">
        <v>70</v>
      </c>
      <c r="C2" s="209"/>
      <c r="D2" s="209"/>
      <c r="E2" s="209"/>
      <c r="F2" s="209"/>
      <c r="G2" s="209"/>
      <c r="H2" s="209"/>
      <c r="I2" s="209"/>
      <c r="J2" s="209"/>
      <c r="K2" s="210"/>
    </row>
    <row r="3" spans="2:12" ht="18.75" customHeight="1" x14ac:dyDescent="0.25">
      <c r="B3" s="14"/>
      <c r="C3" s="15"/>
      <c r="D3" s="15"/>
      <c r="E3" s="15"/>
      <c r="F3" s="15"/>
      <c r="G3" s="15"/>
      <c r="H3" s="15"/>
      <c r="I3" s="15"/>
      <c r="J3" s="15"/>
      <c r="K3" s="16"/>
    </row>
    <row r="4" spans="2:12" ht="23.45" customHeight="1" x14ac:dyDescent="0.25">
      <c r="B4" s="1"/>
      <c r="C4" s="212" t="s">
        <v>0</v>
      </c>
      <c r="D4" s="212"/>
      <c r="E4" s="133"/>
      <c r="F4" s="27"/>
      <c r="G4" s="211"/>
      <c r="H4" s="211"/>
      <c r="I4" s="211"/>
      <c r="J4" s="26"/>
      <c r="K4" s="10"/>
      <c r="L4" s="9"/>
    </row>
    <row r="5" spans="2:12" s="9" customFormat="1" ht="6" customHeight="1" x14ac:dyDescent="0.25">
      <c r="B5" s="11"/>
      <c r="C5" s="12"/>
      <c r="D5" s="12"/>
      <c r="E5" s="12"/>
      <c r="F5" s="12"/>
      <c r="G5" s="12"/>
      <c r="H5" s="12"/>
      <c r="I5" s="12"/>
      <c r="J5" s="13"/>
      <c r="K5" s="10"/>
    </row>
    <row r="6" spans="2:12" s="9" customFormat="1" ht="23.45" customHeight="1" x14ac:dyDescent="0.25">
      <c r="B6" s="11"/>
      <c r="C6" s="33" t="s">
        <v>9</v>
      </c>
      <c r="D6" s="23"/>
      <c r="E6" s="23"/>
      <c r="F6" s="23"/>
      <c r="G6" s="23"/>
      <c r="H6" s="23"/>
      <c r="I6" s="23"/>
      <c r="J6" s="17"/>
      <c r="K6" s="10"/>
    </row>
    <row r="7" spans="2:12" s="9" customFormat="1" ht="28.5" customHeight="1" x14ac:dyDescent="0.25">
      <c r="B7" s="11"/>
      <c r="C7" s="235" t="s">
        <v>10</v>
      </c>
      <c r="D7" s="235"/>
      <c r="E7" s="235"/>
      <c r="F7" s="235"/>
      <c r="G7" s="235"/>
      <c r="H7" s="235"/>
      <c r="I7" s="235"/>
      <c r="J7" s="13"/>
      <c r="K7" s="13"/>
      <c r="L7" s="11"/>
    </row>
    <row r="8" spans="2:12" ht="10.5" customHeight="1" x14ac:dyDescent="0.25">
      <c r="B8" s="1"/>
      <c r="C8" s="2"/>
      <c r="D8" s="2"/>
      <c r="E8" s="2"/>
      <c r="F8" s="2"/>
      <c r="G8" s="2"/>
      <c r="H8" s="2"/>
      <c r="I8" s="2"/>
      <c r="J8" s="13"/>
      <c r="K8" s="7"/>
      <c r="L8" s="11"/>
    </row>
    <row r="9" spans="2:12" ht="26.25" customHeight="1" x14ac:dyDescent="0.25">
      <c r="B9" s="1"/>
      <c r="C9" s="19" t="s">
        <v>8</v>
      </c>
      <c r="D9" s="20"/>
      <c r="E9" s="20"/>
      <c r="F9" s="20"/>
      <c r="G9" s="20"/>
      <c r="H9" s="20"/>
      <c r="I9" s="20"/>
      <c r="J9" s="13"/>
      <c r="K9" s="234" t="s">
        <v>11</v>
      </c>
      <c r="L9" s="11"/>
    </row>
    <row r="10" spans="2:12" ht="66" customHeight="1" x14ac:dyDescent="0.25">
      <c r="B10" s="1"/>
      <c r="C10" s="216" t="s">
        <v>15</v>
      </c>
      <c r="D10" s="216"/>
      <c r="E10" s="134"/>
      <c r="F10" s="214"/>
      <c r="G10" s="214"/>
      <c r="H10" s="214"/>
      <c r="I10" s="214"/>
      <c r="J10" s="13"/>
      <c r="K10" s="234"/>
      <c r="L10" s="11"/>
    </row>
    <row r="11" spans="2:12" ht="48" customHeight="1" x14ac:dyDescent="0.25">
      <c r="B11" s="1"/>
      <c r="C11" s="217"/>
      <c r="D11" s="217"/>
      <c r="E11" s="135"/>
      <c r="F11" s="30" t="s">
        <v>14</v>
      </c>
      <c r="G11" s="30" t="s">
        <v>77</v>
      </c>
      <c r="H11" s="30" t="s">
        <v>78</v>
      </c>
      <c r="I11" s="30" t="s">
        <v>79</v>
      </c>
      <c r="J11" s="13"/>
      <c r="K11" s="150"/>
      <c r="L11" s="1"/>
    </row>
    <row r="12" spans="2:12" ht="38.25" customHeight="1" x14ac:dyDescent="0.25">
      <c r="B12" s="1"/>
      <c r="C12" s="233">
        <v>1</v>
      </c>
      <c r="D12" s="232" t="str">
        <f>BPU!D12</f>
        <v>Consultant</v>
      </c>
      <c r="E12" s="152" t="s">
        <v>92</v>
      </c>
      <c r="F12" s="37">
        <v>190</v>
      </c>
      <c r="G12" s="36">
        <f>BPU!F12</f>
        <v>0</v>
      </c>
      <c r="H12" s="36">
        <f>BPU!H12</f>
        <v>0</v>
      </c>
      <c r="I12" s="32">
        <f>F12*H12</f>
        <v>0</v>
      </c>
      <c r="J12" s="13"/>
      <c r="K12" s="150"/>
      <c r="L12" s="1"/>
    </row>
    <row r="13" spans="2:12" ht="38.25" customHeight="1" x14ac:dyDescent="0.25">
      <c r="B13" s="1"/>
      <c r="C13" s="233"/>
      <c r="D13" s="232"/>
      <c r="E13" s="152" t="s">
        <v>93</v>
      </c>
      <c r="F13" s="37">
        <v>190</v>
      </c>
      <c r="G13" s="36">
        <f>BPU!F13</f>
        <v>0</v>
      </c>
      <c r="H13" s="36">
        <f>BPU!H13</f>
        <v>0</v>
      </c>
      <c r="I13" s="32">
        <f>F13*H13</f>
        <v>0</v>
      </c>
      <c r="J13" s="13"/>
      <c r="K13" s="150"/>
      <c r="L13" s="1"/>
    </row>
    <row r="14" spans="2:12" ht="38.25" customHeight="1" x14ac:dyDescent="0.25">
      <c r="B14" s="1"/>
      <c r="C14" s="233"/>
      <c r="D14" s="232"/>
      <c r="E14" s="152" t="s">
        <v>94</v>
      </c>
      <c r="F14" s="37">
        <v>190</v>
      </c>
      <c r="G14" s="36">
        <f>BPU!F14</f>
        <v>0</v>
      </c>
      <c r="H14" s="36">
        <f>BPU!H14</f>
        <v>0</v>
      </c>
      <c r="I14" s="32">
        <f>F14*H14</f>
        <v>0</v>
      </c>
      <c r="J14" s="13"/>
      <c r="K14" s="150"/>
      <c r="L14" s="1"/>
    </row>
    <row r="15" spans="2:12" ht="38.25" customHeight="1" x14ac:dyDescent="0.25">
      <c r="B15" s="1"/>
      <c r="C15" s="233"/>
      <c r="D15" s="232"/>
      <c r="E15" s="152" t="s">
        <v>95</v>
      </c>
      <c r="F15" s="37">
        <v>175</v>
      </c>
      <c r="G15" s="36">
        <f>BPU!F15</f>
        <v>0</v>
      </c>
      <c r="H15" s="36">
        <f>BPU!H15</f>
        <v>0</v>
      </c>
      <c r="I15" s="32">
        <f>F15*H15</f>
        <v>0</v>
      </c>
      <c r="J15" s="13"/>
      <c r="K15" s="150"/>
      <c r="L15" s="1"/>
    </row>
    <row r="16" spans="2:12" ht="38.25" customHeight="1" x14ac:dyDescent="0.25">
      <c r="B16" s="1"/>
      <c r="C16" s="233"/>
      <c r="D16" s="232"/>
      <c r="E16" s="152" t="s">
        <v>96</v>
      </c>
      <c r="F16" s="37">
        <v>120</v>
      </c>
      <c r="G16" s="36">
        <f>BPU!F16</f>
        <v>0</v>
      </c>
      <c r="H16" s="36">
        <f>BPU!H16</f>
        <v>0</v>
      </c>
      <c r="I16" s="32">
        <f>H16*F16</f>
        <v>0</v>
      </c>
      <c r="J16" s="13"/>
      <c r="K16" s="150"/>
      <c r="L16" s="1"/>
    </row>
    <row r="17" spans="2:12" ht="38.25" customHeight="1" x14ac:dyDescent="0.25">
      <c r="B17" s="1"/>
      <c r="C17" s="171">
        <v>2</v>
      </c>
      <c r="D17" s="232" t="s">
        <v>91</v>
      </c>
      <c r="E17" s="232"/>
      <c r="F17" s="37">
        <v>200</v>
      </c>
      <c r="G17" s="172"/>
      <c r="H17" s="36">
        <f>BPU!H17</f>
        <v>0</v>
      </c>
      <c r="I17" s="32">
        <f>H17*F17</f>
        <v>0</v>
      </c>
      <c r="J17" s="13"/>
      <c r="K17" s="150"/>
      <c r="L17" s="1"/>
    </row>
    <row r="18" spans="2:12" ht="29.25" customHeight="1" thickBot="1" x14ac:dyDescent="0.3">
      <c r="B18" s="1"/>
      <c r="C18" s="2"/>
      <c r="D18" s="34"/>
      <c r="E18" s="34"/>
      <c r="F18" s="34"/>
      <c r="G18" s="2"/>
      <c r="H18" s="169" t="s">
        <v>80</v>
      </c>
      <c r="I18" s="170">
        <f>SUM(I12:I17)</f>
        <v>0</v>
      </c>
      <c r="J18" s="2"/>
      <c r="K18" s="151"/>
      <c r="L18" s="1"/>
    </row>
    <row r="19" spans="2:12" x14ac:dyDescent="0.25">
      <c r="B19" s="1"/>
      <c r="C19" s="21"/>
      <c r="D19" s="21"/>
      <c r="E19" s="21"/>
      <c r="F19" s="21"/>
      <c r="G19" s="21"/>
      <c r="H19" s="21"/>
      <c r="I19" s="21"/>
      <c r="J19" s="13"/>
      <c r="K19" s="151"/>
      <c r="L19" s="1"/>
    </row>
    <row r="20" spans="2:12" x14ac:dyDescent="0.25">
      <c r="B20" s="1"/>
      <c r="C20" s="21"/>
      <c r="D20" s="21"/>
      <c r="E20" s="21"/>
      <c r="F20" s="21"/>
      <c r="G20" s="21"/>
      <c r="H20" s="21"/>
      <c r="I20" s="21"/>
      <c r="J20" s="13"/>
      <c r="K20" s="151"/>
      <c r="L20" s="1"/>
    </row>
    <row r="21" spans="2:12" ht="7.5" customHeight="1" thickBot="1" x14ac:dyDescent="0.3">
      <c r="B21" s="4"/>
      <c r="C21" s="5"/>
      <c r="D21" s="5"/>
      <c r="E21" s="5"/>
      <c r="F21" s="5"/>
      <c r="G21" s="5"/>
      <c r="H21" s="5"/>
      <c r="I21" s="5"/>
      <c r="J21" s="5"/>
      <c r="K21" s="6"/>
    </row>
  </sheetData>
  <protectedRanges>
    <protectedRange sqref="G4:H4" name="Plage2"/>
    <protectedRange sqref="K11:K17" name="Plage1"/>
  </protectedRanges>
  <mergeCells count="10">
    <mergeCell ref="D17:E17"/>
    <mergeCell ref="D12:D16"/>
    <mergeCell ref="C12:C16"/>
    <mergeCell ref="B2:K2"/>
    <mergeCell ref="C4:D4"/>
    <mergeCell ref="G4:I4"/>
    <mergeCell ref="K9:K10"/>
    <mergeCell ref="C10:D11"/>
    <mergeCell ref="C7:I7"/>
    <mergeCell ref="F10:I10"/>
  </mergeCells>
  <phoneticPr fontId="66" type="noConversion"/>
  <pageMargins left="0.51181102362204722" right="0.51181102362204722" top="0.55118110236220474" bottom="0.55118110236220474" header="0.31496062992125984" footer="0.31496062992125984"/>
  <pageSetup paperSize="9"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B1:G8"/>
  <sheetViews>
    <sheetView showGridLines="0" tabSelected="1" zoomScale="86" zoomScaleNormal="86" zoomScaleSheetLayoutView="25" workbookViewId="0">
      <selection activeCell="G7" sqref="G7"/>
    </sheetView>
  </sheetViews>
  <sheetFormatPr baseColWidth="10" defaultRowHeight="15.75" x14ac:dyDescent="0.25"/>
  <cols>
    <col min="1" max="1" width="1.25" customWidth="1"/>
    <col min="2" max="2" width="1.375" customWidth="1"/>
    <col min="3" max="3" width="3.375" customWidth="1"/>
    <col min="4" max="4" width="44.125" customWidth="1"/>
    <col min="5" max="5" width="44" customWidth="1"/>
    <col min="6" max="6" width="7.5" customWidth="1"/>
    <col min="7" max="7" width="44" customWidth="1"/>
    <col min="8" max="8" width="11.25" customWidth="1"/>
  </cols>
  <sheetData>
    <row r="1" spans="2:7" ht="10.35" customHeight="1" thickBot="1" x14ac:dyDescent="0.3">
      <c r="B1" s="2"/>
      <c r="C1" s="2"/>
      <c r="D1" s="2"/>
      <c r="E1" s="2"/>
      <c r="F1" s="2"/>
    </row>
    <row r="2" spans="2:7" ht="88.5" customHeight="1" thickBot="1" x14ac:dyDescent="0.3">
      <c r="B2" s="208" t="s">
        <v>71</v>
      </c>
      <c r="C2" s="209"/>
      <c r="D2" s="209"/>
      <c r="E2" s="209"/>
      <c r="F2" s="209"/>
      <c r="G2" s="1"/>
    </row>
    <row r="3" spans="2:7" ht="18.75" customHeight="1" x14ac:dyDescent="0.25">
      <c r="B3" s="14"/>
      <c r="C3" s="15"/>
      <c r="D3" s="15"/>
      <c r="E3" s="15"/>
      <c r="F3" s="15"/>
      <c r="G3" s="1"/>
    </row>
    <row r="4" spans="2:7" ht="66" customHeight="1" x14ac:dyDescent="0.25">
      <c r="B4" s="1"/>
      <c r="C4" s="216"/>
      <c r="D4" s="216"/>
      <c r="E4" s="129" t="s">
        <v>64</v>
      </c>
      <c r="F4" s="128"/>
      <c r="G4" s="11"/>
    </row>
    <row r="5" spans="2:7" ht="38.25" customHeight="1" x14ac:dyDescent="0.25">
      <c r="B5" s="1"/>
      <c r="C5" s="28">
        <v>1</v>
      </c>
      <c r="D5" s="130" t="s">
        <v>61</v>
      </c>
      <c r="E5" s="159">
        <f>DPGF!E40</f>
        <v>0</v>
      </c>
      <c r="F5" s="44"/>
      <c r="G5" s="1"/>
    </row>
    <row r="6" spans="2:7" ht="51.75" customHeight="1" x14ac:dyDescent="0.25">
      <c r="B6" s="1"/>
      <c r="C6" s="28">
        <v>2</v>
      </c>
      <c r="D6" s="130" t="s">
        <v>62</v>
      </c>
      <c r="E6" s="159">
        <f>DQE!I18</f>
        <v>0</v>
      </c>
      <c r="F6" s="44"/>
      <c r="G6" s="1"/>
    </row>
    <row r="7" spans="2:7" ht="113.25" customHeight="1" x14ac:dyDescent="0.25">
      <c r="B7" s="1"/>
      <c r="C7" s="28">
        <v>3</v>
      </c>
      <c r="D7" s="130" t="s">
        <v>81</v>
      </c>
      <c r="E7" s="160">
        <f>SUM(E5:E6)</f>
        <v>0</v>
      </c>
      <c r="F7" s="44"/>
      <c r="G7" s="173" t="s">
        <v>97</v>
      </c>
    </row>
    <row r="8" spans="2:7" ht="43.5" customHeight="1" thickBot="1" x14ac:dyDescent="0.3">
      <c r="B8" s="4"/>
      <c r="C8" s="5"/>
      <c r="D8" s="5"/>
      <c r="E8" s="5"/>
      <c r="F8" s="5"/>
      <c r="G8" s="1"/>
    </row>
  </sheetData>
  <mergeCells count="2">
    <mergeCell ref="B2:F2"/>
    <mergeCell ref="C4:D4"/>
  </mergeCells>
  <pageMargins left="0.51181102362204722" right="0.51181102362204722" top="0.55118110236220474" bottom="0.55118110236220474"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DPGF</vt:lpstr>
      <vt:lpstr>BPU</vt:lpstr>
      <vt:lpstr>DQE</vt:lpstr>
      <vt:lpstr>Synthèse</vt:lpstr>
      <vt:lpstr>DPGF!_Toc25250064</vt:lpstr>
      <vt:lpstr>BPU!Zone_d_impression</vt:lpstr>
      <vt:lpstr>DPGF!Zone_d_impression</vt:lpstr>
      <vt:lpstr>DQE!Zone_d_impression</vt:lpstr>
      <vt:lpstr>Synthèse!Zone_d_impression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BOUQUIN Fabrice</dc:creator>
  <cp:lastModifiedBy>SUPIOT Damien</cp:lastModifiedBy>
  <cp:lastPrinted>2018-11-13T14:45:58Z</cp:lastPrinted>
  <dcterms:created xsi:type="dcterms:W3CDTF">2018-09-13T13:06:00Z</dcterms:created>
  <dcterms:modified xsi:type="dcterms:W3CDTF">2026-03-20T13:49:52Z</dcterms:modified>
</cp:coreProperties>
</file>